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45" windowWidth="25440" windowHeight="13680"/>
  </bookViews>
  <sheets>
    <sheet name="7888" sheetId="1" r:id="rId1"/>
    <sheet name="7888 (2)" sheetId="2" r:id="rId2"/>
  </sheets>
  <definedNames>
    <definedName name="_xlnm._FilterDatabase" localSheetId="0" hidden="1">'7888'!$A$1:$K$1</definedName>
    <definedName name="_xlnm._FilterDatabase" localSheetId="1" hidden="1">'7888 (2)'!$A$1:$K$1</definedName>
    <definedName name="list1" localSheetId="1">'7888 (2)'!#REF!</definedName>
    <definedName name="list1">'7888'!#REF!</definedName>
    <definedName name="list2" localSheetId="1">'7888 (2)'!$A$2:$A$15</definedName>
    <definedName name="list2">'7888'!$A$2:$A$13</definedName>
  </definedNames>
  <calcPr calcId="145621"/>
</workbook>
</file>

<file path=xl/calcChain.xml><?xml version="1.0" encoding="utf-8"?>
<calcChain xmlns="http://schemas.openxmlformats.org/spreadsheetml/2006/main">
  <c r="E41" i="1" l="1"/>
  <c r="M3" i="1"/>
  <c r="N3" i="1"/>
  <c r="O3" i="1"/>
  <c r="P3" i="1"/>
  <c r="M4" i="1"/>
  <c r="N4" i="1"/>
  <c r="O4" i="1"/>
  <c r="P4" i="1"/>
  <c r="M5" i="1"/>
  <c r="N5" i="1"/>
  <c r="O5" i="1"/>
  <c r="P5" i="1"/>
  <c r="M6" i="1"/>
  <c r="N6" i="1"/>
  <c r="O6" i="1"/>
  <c r="P6" i="1"/>
  <c r="M7" i="1"/>
  <c r="N7" i="1"/>
  <c r="O7" i="1"/>
  <c r="P7" i="1"/>
  <c r="M8" i="1"/>
  <c r="N8" i="1"/>
  <c r="O8" i="1"/>
  <c r="P8" i="1"/>
  <c r="M9" i="1"/>
  <c r="N9" i="1"/>
  <c r="O9" i="1"/>
  <c r="P9" i="1"/>
  <c r="M10" i="1"/>
  <c r="N10" i="1"/>
  <c r="O10" i="1"/>
  <c r="P10" i="1"/>
  <c r="M11" i="1"/>
  <c r="N11" i="1"/>
  <c r="O11" i="1"/>
  <c r="P11" i="1"/>
  <c r="M12" i="1"/>
  <c r="N12" i="1"/>
  <c r="O12" i="1"/>
  <c r="P12" i="1"/>
  <c r="M13" i="1"/>
  <c r="N13" i="1"/>
  <c r="O13" i="1"/>
  <c r="P13" i="1"/>
  <c r="M14" i="1"/>
  <c r="N14" i="1"/>
  <c r="O14" i="1"/>
  <c r="P14" i="1"/>
  <c r="M15" i="1"/>
  <c r="N15" i="1"/>
  <c r="O15" i="1"/>
  <c r="P15" i="1"/>
  <c r="M16" i="1"/>
  <c r="N16" i="1"/>
  <c r="O16" i="1"/>
  <c r="P16" i="1"/>
  <c r="M17" i="1"/>
  <c r="N17" i="1"/>
  <c r="O17" i="1"/>
  <c r="P17" i="1"/>
  <c r="M18" i="1"/>
  <c r="N18" i="1"/>
  <c r="O18" i="1"/>
  <c r="P18" i="1"/>
  <c r="M19" i="1"/>
  <c r="N19" i="1"/>
  <c r="O19" i="1"/>
  <c r="P19" i="1"/>
  <c r="M20" i="1"/>
  <c r="N20" i="1"/>
  <c r="O20" i="1"/>
  <c r="P20" i="1"/>
  <c r="M21" i="1"/>
  <c r="N21" i="1"/>
  <c r="O21" i="1"/>
  <c r="P21" i="1"/>
  <c r="M22" i="1"/>
  <c r="N22" i="1"/>
  <c r="O22" i="1"/>
  <c r="P22" i="1"/>
  <c r="M23" i="1"/>
  <c r="N23" i="1"/>
  <c r="O23" i="1"/>
  <c r="P23" i="1"/>
  <c r="M24" i="1"/>
  <c r="N24" i="1"/>
  <c r="O24" i="1"/>
  <c r="P24" i="1"/>
  <c r="M25" i="1"/>
  <c r="N25" i="1"/>
  <c r="O25" i="1"/>
  <c r="P25" i="1"/>
  <c r="M26" i="1"/>
  <c r="N26" i="1"/>
  <c r="O26" i="1"/>
  <c r="P26" i="1"/>
  <c r="M27" i="1"/>
  <c r="N27" i="1"/>
  <c r="O27" i="1"/>
  <c r="P27" i="1"/>
  <c r="M28" i="1"/>
  <c r="N28" i="1"/>
  <c r="O28" i="1"/>
  <c r="P28" i="1"/>
  <c r="M29" i="1"/>
  <c r="N29" i="1"/>
  <c r="O29" i="1"/>
  <c r="P29" i="1"/>
  <c r="M30" i="1"/>
  <c r="N30" i="1"/>
  <c r="O30" i="1"/>
  <c r="P30" i="1"/>
  <c r="M31" i="1"/>
  <c r="N31" i="1"/>
  <c r="O31" i="1"/>
  <c r="P31" i="1"/>
  <c r="M32" i="1"/>
  <c r="N32" i="1"/>
  <c r="O32" i="1"/>
  <c r="P32" i="1"/>
  <c r="M33" i="1"/>
  <c r="N33" i="1"/>
  <c r="O33" i="1"/>
  <c r="P33" i="1"/>
  <c r="M34" i="1"/>
  <c r="N34" i="1"/>
  <c r="O34" i="1"/>
  <c r="P34" i="1"/>
  <c r="M35" i="1"/>
  <c r="N35" i="1"/>
  <c r="O35" i="1"/>
  <c r="P35" i="1"/>
  <c r="M36" i="1"/>
  <c r="N36" i="1"/>
  <c r="O36" i="1"/>
  <c r="P36" i="1"/>
  <c r="M37" i="1"/>
  <c r="N37" i="1"/>
  <c r="O37" i="1"/>
  <c r="P37" i="1"/>
  <c r="M2" i="1"/>
  <c r="N2" i="1"/>
  <c r="O2" i="1"/>
  <c r="P2" i="1"/>
  <c r="G40" i="2" l="1"/>
  <c r="A40" i="2"/>
  <c r="P39" i="2"/>
  <c r="O39" i="2"/>
  <c r="N39" i="2"/>
  <c r="M39" i="2"/>
  <c r="P38" i="2"/>
  <c r="O38" i="2"/>
  <c r="N38" i="2"/>
  <c r="M38" i="2"/>
  <c r="P37" i="2"/>
  <c r="O37" i="2"/>
  <c r="N37" i="2"/>
  <c r="M37" i="2"/>
  <c r="P36" i="2"/>
  <c r="O36" i="2"/>
  <c r="N36" i="2"/>
  <c r="M36" i="2"/>
  <c r="P35" i="2"/>
  <c r="O35" i="2"/>
  <c r="N35" i="2"/>
  <c r="M35" i="2"/>
  <c r="P34" i="2"/>
  <c r="O34" i="2"/>
  <c r="N34" i="2"/>
  <c r="M34" i="2"/>
  <c r="P33" i="2"/>
  <c r="O33" i="2"/>
  <c r="N33" i="2"/>
  <c r="M33" i="2"/>
  <c r="P32" i="2"/>
  <c r="O32" i="2"/>
  <c r="N32" i="2"/>
  <c r="M32" i="2"/>
  <c r="P31" i="2"/>
  <c r="O31" i="2"/>
  <c r="N31" i="2"/>
  <c r="M31" i="2"/>
  <c r="P30" i="2"/>
  <c r="O30" i="2"/>
  <c r="N30" i="2"/>
  <c r="M30" i="2"/>
  <c r="P29" i="2"/>
  <c r="O29" i="2"/>
  <c r="N29" i="2"/>
  <c r="M29" i="2"/>
  <c r="P28" i="2"/>
  <c r="O28" i="2"/>
  <c r="N28" i="2"/>
  <c r="M28" i="2"/>
  <c r="P27" i="2"/>
  <c r="O27" i="2"/>
  <c r="N27" i="2"/>
  <c r="M27" i="2"/>
  <c r="P26" i="2"/>
  <c r="O26" i="2"/>
  <c r="N26" i="2"/>
  <c r="M26" i="2"/>
  <c r="P25" i="2"/>
  <c r="O25" i="2"/>
  <c r="N25" i="2"/>
  <c r="M25" i="2"/>
  <c r="P24" i="2"/>
  <c r="O24" i="2"/>
  <c r="N24" i="2"/>
  <c r="M24" i="2"/>
  <c r="P23" i="2"/>
  <c r="O23" i="2"/>
  <c r="N23" i="2"/>
  <c r="M23" i="2"/>
  <c r="P22" i="2"/>
  <c r="O22" i="2"/>
  <c r="N22" i="2"/>
  <c r="M22" i="2"/>
  <c r="P21" i="2"/>
  <c r="O21" i="2"/>
  <c r="N21" i="2"/>
  <c r="M21" i="2"/>
  <c r="P20" i="2"/>
  <c r="O20" i="2"/>
  <c r="N20" i="2"/>
  <c r="M20" i="2"/>
  <c r="P19" i="2"/>
  <c r="O19" i="2"/>
  <c r="N19" i="2"/>
  <c r="M19" i="2"/>
  <c r="P18" i="2"/>
  <c r="O18" i="2"/>
  <c r="N18" i="2"/>
  <c r="M18" i="2"/>
  <c r="P17" i="2"/>
  <c r="O17" i="2"/>
  <c r="N17" i="2"/>
  <c r="M17" i="2"/>
  <c r="P16" i="2"/>
  <c r="O16" i="2"/>
  <c r="N16" i="2"/>
  <c r="M16" i="2"/>
  <c r="P15" i="2"/>
  <c r="O15" i="2"/>
  <c r="N15" i="2"/>
  <c r="M15" i="2"/>
  <c r="P14" i="2"/>
  <c r="O14" i="2"/>
  <c r="N14" i="2"/>
  <c r="M14" i="2"/>
  <c r="P13" i="2"/>
  <c r="O13" i="2"/>
  <c r="N13" i="2"/>
  <c r="M13" i="2"/>
  <c r="P12" i="2"/>
  <c r="O12" i="2"/>
  <c r="N12" i="2"/>
  <c r="M12" i="2"/>
  <c r="P11" i="2"/>
  <c r="O11" i="2"/>
  <c r="N11" i="2"/>
  <c r="M11" i="2"/>
  <c r="P10" i="2"/>
  <c r="O10" i="2"/>
  <c r="N10" i="2"/>
  <c r="M10" i="2"/>
  <c r="P9" i="2"/>
  <c r="O9" i="2"/>
  <c r="N9" i="2"/>
  <c r="M9" i="2"/>
  <c r="P8" i="2"/>
  <c r="O8" i="2"/>
  <c r="N8" i="2"/>
  <c r="M8" i="2"/>
  <c r="P7" i="2"/>
  <c r="O7" i="2"/>
  <c r="N7" i="2"/>
  <c r="M7" i="2"/>
  <c r="P6" i="2"/>
  <c r="O6" i="2"/>
  <c r="N6" i="2"/>
  <c r="M6" i="2"/>
  <c r="P5" i="2"/>
  <c r="O5" i="2"/>
  <c r="N5" i="2"/>
  <c r="M5" i="2"/>
  <c r="P4" i="2"/>
  <c r="O4" i="2"/>
  <c r="N4" i="2"/>
  <c r="M4" i="2"/>
  <c r="P3" i="2"/>
  <c r="O3" i="2"/>
  <c r="N3" i="2"/>
  <c r="M3" i="2"/>
  <c r="P2" i="2"/>
  <c r="O2" i="2"/>
  <c r="N2" i="2"/>
  <c r="M2" i="2"/>
  <c r="A32" i="1"/>
  <c r="G37" i="1"/>
</calcChain>
</file>

<file path=xl/sharedStrings.xml><?xml version="1.0" encoding="utf-8"?>
<sst xmlns="http://schemas.openxmlformats.org/spreadsheetml/2006/main" count="316" uniqueCount="49">
  <si>
    <t>مواد غذائية</t>
  </si>
  <si>
    <t>سيارات</t>
  </si>
  <si>
    <t>المعتمد</t>
  </si>
  <si>
    <t>المادة</t>
  </si>
  <si>
    <t>رقم المادة</t>
  </si>
  <si>
    <t>المجموع</t>
  </si>
  <si>
    <t>رقم الشركة</t>
  </si>
  <si>
    <t>التعاون الدولية</t>
  </si>
  <si>
    <t>التقنيات الحديثة</t>
  </si>
  <si>
    <t>البرمجيات الاقتصادية</t>
  </si>
  <si>
    <t>التكنولوجيات الاقتصادية</t>
  </si>
  <si>
    <t>العلاقات المتعددة</t>
  </si>
  <si>
    <t>مصروفات مبوبة</t>
  </si>
  <si>
    <t>مشتريات</t>
  </si>
  <si>
    <t>الثمر</t>
  </si>
  <si>
    <t>التقنيات</t>
  </si>
  <si>
    <t>النورق</t>
  </si>
  <si>
    <t>الاتحاد</t>
  </si>
  <si>
    <t>المقاولات</t>
  </si>
  <si>
    <t>البناء</t>
  </si>
  <si>
    <t>البند</t>
  </si>
  <si>
    <t>أدوات صحية</t>
  </si>
  <si>
    <t>أدوات غير صحية</t>
  </si>
  <si>
    <t>عمولة</t>
  </si>
  <si>
    <t>أدوات مكتبية</t>
  </si>
  <si>
    <t>أدوات ومستلزمات</t>
  </si>
  <si>
    <t>مواد قابلة للاسترداد</t>
  </si>
  <si>
    <t>مواد غير قابلة للاسترداد</t>
  </si>
  <si>
    <t>مصروفات عامة</t>
  </si>
  <si>
    <t>مصروفات استثنائية</t>
  </si>
  <si>
    <t>رواتب</t>
  </si>
  <si>
    <t>علاوات</t>
  </si>
  <si>
    <t>بنود مدرجة</t>
  </si>
  <si>
    <t>بنود غير مدرجة</t>
  </si>
  <si>
    <t>مصروفات أخرى</t>
  </si>
  <si>
    <t>سيارات ثقيلة</t>
  </si>
  <si>
    <t>سيارات خفيفة</t>
  </si>
  <si>
    <t>تذاكر</t>
  </si>
  <si>
    <t>نقليات</t>
  </si>
  <si>
    <t>مخازن</t>
  </si>
  <si>
    <t>مكتبات</t>
  </si>
  <si>
    <t>حواسيب</t>
  </si>
  <si>
    <t>أجهزة</t>
  </si>
  <si>
    <t>أجهزة تحكم</t>
  </si>
  <si>
    <t>الكترونيات</t>
  </si>
  <si>
    <t>المصروف</t>
  </si>
  <si>
    <t>الفرق</t>
  </si>
  <si>
    <t>أدوات</t>
  </si>
  <si>
    <t>الكشف النهائي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</si>
</sst>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3" fontId="1" fillId="0" borderId="1" xfId="0" applyNumberFormat="1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3" fontId="1" fillId="0" borderId="2" xfId="0" applyNumberFormat="1" applyFont="1" applyFill="1" applyBorder="1" applyAlignment="1"/>
    <xf numFmtId="0" fontId="1" fillId="0" borderId="2" xfId="0" applyFont="1" applyFill="1" applyBorder="1" applyAlignment="1"/>
    <xf numFmtId="0" fontId="1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/>
    <xf numFmtId="0" fontId="1" fillId="3" borderId="2" xfId="0" applyFont="1" applyFill="1" applyBorder="1" applyAlignment="1">
      <alignment horizontal="center"/>
    </xf>
    <xf numFmtId="3" fontId="1" fillId="4" borderId="2" xfId="0" applyNumberFormat="1" applyFont="1" applyFill="1" applyBorder="1" applyAlignment="1"/>
    <xf numFmtId="3" fontId="1" fillId="5" borderId="2" xfId="0" applyNumberFormat="1" applyFont="1" applyFill="1" applyBorder="1" applyAlignment="1"/>
    <xf numFmtId="3" fontId="1" fillId="6" borderId="2" xfId="0" applyNumberFormat="1" applyFont="1" applyFill="1" applyBorder="1" applyAlignment="1"/>
    <xf numFmtId="3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showGridLines="0" tabSelected="1" zoomScale="55" zoomScaleNormal="55" workbookViewId="0">
      <selection activeCell="A43" sqref="A43"/>
    </sheetView>
  </sheetViews>
  <sheetFormatPr defaultRowHeight="15" x14ac:dyDescent="0.2"/>
  <cols>
    <col min="1" max="1" width="20.7109375" style="2" customWidth="1"/>
    <col min="2" max="2" width="38.5703125" style="2" bestFit="1" customWidth="1"/>
    <col min="3" max="3" width="13.140625" style="1" bestFit="1" customWidth="1"/>
    <col min="4" max="4" width="31.42578125" style="2" customWidth="1"/>
    <col min="5" max="5" width="16.85546875" style="1" customWidth="1"/>
    <col min="6" max="6" width="16.85546875" style="8" customWidth="1"/>
    <col min="7" max="7" width="20.7109375" style="2" customWidth="1"/>
    <col min="8" max="8" width="38.5703125" style="2" bestFit="1" customWidth="1"/>
    <col min="9" max="9" width="12.140625" style="1" bestFit="1" customWidth="1"/>
    <col min="10" max="10" width="32.85546875" style="2" customWidth="1"/>
    <col min="11" max="11" width="16.85546875" style="1" customWidth="1"/>
    <col min="12" max="14" width="16.85546875" style="2" customWidth="1"/>
    <col min="15" max="15" width="4.28515625" style="2" bestFit="1" customWidth="1"/>
    <col min="16" max="16" width="10.140625" style="2" customWidth="1"/>
    <col min="17" max="22" width="16.85546875" style="2" customWidth="1"/>
    <col min="23" max="23" width="31.7109375" style="2" customWidth="1"/>
    <col min="24" max="24" width="10.140625" style="2" customWidth="1"/>
    <col min="25" max="30" width="16.85546875" style="2" customWidth="1"/>
    <col min="31" max="31" width="31.7109375" style="2" customWidth="1"/>
    <col min="32" max="32" width="10.140625" style="2" customWidth="1"/>
    <col min="33" max="38" width="16.85546875" style="2" customWidth="1"/>
    <col min="39" max="39" width="31.7109375" style="2" customWidth="1"/>
    <col min="40" max="40" width="10.140625" style="2" customWidth="1"/>
    <col min="41" max="46" width="16.85546875" style="2" customWidth="1"/>
    <col min="47" max="47" width="31.7109375" style="2" customWidth="1"/>
    <col min="48" max="48" width="10.140625" style="2" customWidth="1"/>
    <col min="49" max="54" width="16.85546875" style="2" customWidth="1"/>
    <col min="55" max="55" width="31.7109375" style="2" customWidth="1"/>
    <col min="56" max="56" width="10.140625" style="2" customWidth="1"/>
    <col min="57" max="62" width="16.85546875" style="2" customWidth="1"/>
    <col min="63" max="63" width="31.7109375" style="2" customWidth="1"/>
    <col min="64" max="64" width="10.140625" style="2" customWidth="1"/>
    <col min="65" max="70" width="16.85546875" style="2" customWidth="1"/>
    <col min="71" max="71" width="31.7109375" style="2" customWidth="1"/>
    <col min="72" max="72" width="10.140625" style="2" customWidth="1"/>
    <col min="73" max="78" width="16.85546875" style="2" customWidth="1"/>
    <col min="79" max="79" width="31.7109375" style="2" customWidth="1"/>
    <col min="80" max="80" width="10.140625" style="2" customWidth="1"/>
    <col min="81" max="86" width="16.85546875" style="2" customWidth="1"/>
    <col min="87" max="87" width="31.7109375" style="2" customWidth="1"/>
    <col min="88" max="88" width="10.140625" style="2" customWidth="1"/>
    <col min="89" max="94" width="16.85546875" style="2" customWidth="1"/>
    <col min="95" max="95" width="31.7109375" style="2" customWidth="1"/>
    <col min="96" max="96" width="10.140625" style="2" customWidth="1"/>
    <col min="97" max="102" width="16.85546875" style="2" customWidth="1"/>
    <col min="103" max="103" width="31.7109375" style="2" customWidth="1"/>
    <col min="104" max="104" width="10.140625" style="2" customWidth="1"/>
    <col min="105" max="110" width="16.85546875" style="2" customWidth="1"/>
    <col min="111" max="111" width="31.7109375" style="2" customWidth="1"/>
    <col min="112" max="112" width="10.140625" style="2" customWidth="1"/>
    <col min="113" max="118" width="16.85546875" style="2" customWidth="1"/>
    <col min="119" max="119" width="31.7109375" style="2" customWidth="1"/>
    <col min="120" max="120" width="10.140625" style="2" customWidth="1"/>
    <col min="121" max="126" width="16.85546875" style="2" customWidth="1"/>
    <col min="127" max="127" width="31.7109375" style="2" customWidth="1"/>
    <col min="128" max="128" width="10.140625" style="2" customWidth="1"/>
    <col min="129" max="134" width="16.85546875" style="2" customWidth="1"/>
    <col min="135" max="135" width="31.7109375" style="2" customWidth="1"/>
    <col min="136" max="136" width="10.140625" style="2" customWidth="1"/>
    <col min="137" max="142" width="16.85546875" style="2" customWidth="1"/>
    <col min="143" max="143" width="31.7109375" style="2" customWidth="1"/>
    <col min="144" max="144" width="10.140625" style="2" customWidth="1"/>
    <col min="145" max="150" width="16.85546875" style="2" customWidth="1"/>
    <col min="151" max="151" width="31.7109375" style="2" customWidth="1"/>
    <col min="152" max="152" width="10.140625" style="2" customWidth="1"/>
    <col min="153" max="158" width="16.85546875" style="2" customWidth="1"/>
    <col min="159" max="159" width="31.7109375" style="2" customWidth="1"/>
    <col min="160" max="160" width="10.140625" style="2" customWidth="1"/>
    <col min="161" max="166" width="16.85546875" style="2" customWidth="1"/>
    <col min="167" max="167" width="31.7109375" style="2" customWidth="1"/>
    <col min="168" max="168" width="10.140625" style="2" customWidth="1"/>
    <col min="169" max="174" width="16.85546875" style="2" customWidth="1"/>
    <col min="175" max="175" width="31.7109375" style="2" customWidth="1"/>
    <col min="176" max="176" width="10.140625" style="2" customWidth="1"/>
    <col min="177" max="182" width="16.85546875" style="2" customWidth="1"/>
    <col min="183" max="183" width="31.7109375" style="2" customWidth="1"/>
    <col min="184" max="184" width="10.140625" style="2" customWidth="1"/>
    <col min="185" max="190" width="16.85546875" style="2" customWidth="1"/>
    <col min="191" max="191" width="31.7109375" style="2" customWidth="1"/>
    <col min="192" max="192" width="10.140625" style="2" customWidth="1"/>
    <col min="193" max="198" width="16.85546875" style="2" customWidth="1"/>
    <col min="199" max="199" width="31.7109375" style="2" customWidth="1"/>
    <col min="200" max="200" width="10.140625" style="2" customWidth="1"/>
    <col min="201" max="206" width="16.85546875" style="2" customWidth="1"/>
    <col min="207" max="207" width="31.7109375" style="2" customWidth="1"/>
    <col min="208" max="208" width="10.140625" style="2" customWidth="1"/>
    <col min="209" max="214" width="16.85546875" style="2" customWidth="1"/>
    <col min="215" max="215" width="31.7109375" style="2" customWidth="1"/>
    <col min="216" max="216" width="10.140625" style="2" customWidth="1"/>
    <col min="217" max="222" width="16.85546875" style="2" customWidth="1"/>
    <col min="223" max="223" width="31.7109375" style="2" customWidth="1"/>
    <col min="224" max="224" width="10.140625" style="2" customWidth="1"/>
    <col min="225" max="230" width="16.85546875" style="2" customWidth="1"/>
    <col min="231" max="231" width="31.7109375" style="2" customWidth="1"/>
    <col min="232" max="232" width="10.140625" style="2" customWidth="1"/>
    <col min="233" max="238" width="16.85546875" style="2" customWidth="1"/>
    <col min="239" max="239" width="31.7109375" style="2" customWidth="1"/>
    <col min="240" max="240" width="10.140625" style="2" customWidth="1"/>
    <col min="241" max="246" width="16.85546875" style="2" customWidth="1"/>
    <col min="247" max="247" width="31.7109375" style="2" customWidth="1"/>
    <col min="248" max="248" width="10.140625" style="2" customWidth="1"/>
    <col min="249" max="254" width="16.85546875" style="2" customWidth="1"/>
    <col min="255" max="255" width="31.7109375" style="2" customWidth="1"/>
    <col min="256" max="256" width="10.140625" style="2" customWidth="1"/>
    <col min="257" max="262" width="16.85546875" style="2" customWidth="1"/>
    <col min="263" max="263" width="31.7109375" style="2" customWidth="1"/>
    <col min="264" max="264" width="10.140625" style="2" customWidth="1"/>
    <col min="265" max="270" width="16.85546875" style="2" customWidth="1"/>
    <col min="271" max="271" width="31.7109375" style="2" customWidth="1"/>
    <col min="272" max="272" width="10.140625" style="2" customWidth="1"/>
    <col min="273" max="278" width="16.85546875" style="2" customWidth="1"/>
    <col min="279" max="279" width="31.7109375" style="2" customWidth="1"/>
    <col min="280" max="280" width="10.140625" style="2" customWidth="1"/>
    <col min="281" max="286" width="16.85546875" style="2" customWidth="1"/>
    <col min="287" max="287" width="31.7109375" style="2" customWidth="1"/>
    <col min="288" max="288" width="10.140625" style="2" customWidth="1"/>
    <col min="289" max="294" width="16.85546875" style="2" customWidth="1"/>
    <col min="295" max="295" width="31.7109375" style="2" customWidth="1"/>
    <col min="296" max="296" width="10.140625" style="2" customWidth="1"/>
    <col min="297" max="302" width="16.85546875" style="2" customWidth="1"/>
    <col min="303" max="303" width="31.7109375" style="2" customWidth="1"/>
    <col min="304" max="304" width="10.140625" style="2" customWidth="1"/>
    <col min="305" max="310" width="16.85546875" style="2" customWidth="1"/>
    <col min="311" max="311" width="31.7109375" style="2" customWidth="1"/>
    <col min="312" max="312" width="10.140625" style="2" customWidth="1"/>
    <col min="313" max="318" width="16.85546875" style="2" customWidth="1"/>
    <col min="319" max="319" width="31.7109375" style="2" customWidth="1"/>
    <col min="320" max="320" width="10.140625" style="2" customWidth="1"/>
    <col min="321" max="326" width="16.85546875" style="2" customWidth="1"/>
    <col min="327" max="327" width="31.7109375" style="2" customWidth="1"/>
    <col min="328" max="328" width="10.140625" style="2" customWidth="1"/>
    <col min="329" max="334" width="16.85546875" style="2" customWidth="1"/>
    <col min="335" max="335" width="31.7109375" style="2" customWidth="1"/>
    <col min="336" max="336" width="10.140625" style="2" customWidth="1"/>
    <col min="337" max="342" width="16.85546875" style="2" customWidth="1"/>
    <col min="343" max="343" width="31.7109375" style="2" customWidth="1"/>
    <col min="344" max="344" width="10.140625" style="2" customWidth="1"/>
    <col min="345" max="350" width="16.85546875" style="2" customWidth="1"/>
    <col min="351" max="351" width="31.7109375" style="2" customWidth="1"/>
    <col min="352" max="352" width="10.140625" style="2" customWidth="1"/>
    <col min="353" max="358" width="16.85546875" style="2" customWidth="1"/>
    <col min="359" max="359" width="31.7109375" style="2" customWidth="1"/>
    <col min="360" max="360" width="10.140625" style="2" customWidth="1"/>
    <col min="361" max="366" width="16.85546875" style="2" customWidth="1"/>
    <col min="367" max="367" width="31.7109375" style="2" customWidth="1"/>
    <col min="368" max="368" width="10.140625" style="2" customWidth="1"/>
    <col min="369" max="374" width="16.85546875" style="2" customWidth="1"/>
    <col min="375" max="375" width="31.7109375" style="2" customWidth="1"/>
    <col min="376" max="376" width="10.140625" style="2" customWidth="1"/>
    <col min="377" max="382" width="16.85546875" style="2" customWidth="1"/>
    <col min="383" max="383" width="31.7109375" style="2" customWidth="1"/>
    <col min="384" max="384" width="10.140625" style="2" customWidth="1"/>
    <col min="385" max="390" width="16.85546875" style="2" customWidth="1"/>
    <col min="391" max="391" width="31.7109375" style="2" customWidth="1"/>
    <col min="392" max="392" width="10.140625" style="2" customWidth="1"/>
    <col min="393" max="398" width="16.85546875" style="2" customWidth="1"/>
    <col min="399" max="399" width="31.7109375" style="2" customWidth="1"/>
    <col min="400" max="400" width="10.140625" style="2" customWidth="1"/>
    <col min="401" max="406" width="16.85546875" style="2" customWidth="1"/>
    <col min="407" max="407" width="31.7109375" style="2" customWidth="1"/>
    <col min="408" max="408" width="10.140625" style="2" customWidth="1"/>
    <col min="409" max="414" width="16.85546875" style="2" customWidth="1"/>
    <col min="415" max="415" width="31.7109375" style="2" customWidth="1"/>
    <col min="416" max="416" width="10.140625" style="2" customWidth="1"/>
    <col min="417" max="422" width="16.85546875" style="2" customWidth="1"/>
    <col min="423" max="423" width="31.7109375" style="2" customWidth="1"/>
    <col min="424" max="424" width="10.140625" style="2" customWidth="1"/>
    <col min="425" max="430" width="16.85546875" style="2" customWidth="1"/>
    <col min="431" max="431" width="31.7109375" style="2" customWidth="1"/>
    <col min="432" max="432" width="10.140625" style="2" customWidth="1"/>
    <col min="433" max="438" width="16.85546875" style="2" customWidth="1"/>
    <col min="439" max="439" width="31.7109375" style="2" customWidth="1"/>
    <col min="440" max="440" width="10.140625" style="2" customWidth="1"/>
    <col min="441" max="446" width="16.85546875" style="2" customWidth="1"/>
    <col min="447" max="447" width="31.7109375" style="2" customWidth="1"/>
    <col min="448" max="448" width="10.140625" style="2" customWidth="1"/>
    <col min="449" max="454" width="16.85546875" style="2" customWidth="1"/>
    <col min="455" max="455" width="31.7109375" style="2" customWidth="1"/>
    <col min="456" max="456" width="10.140625" style="2" customWidth="1"/>
    <col min="457" max="462" width="16.85546875" style="2" customWidth="1"/>
    <col min="463" max="463" width="31.7109375" style="2" customWidth="1"/>
    <col min="464" max="464" width="10.140625" style="2" customWidth="1"/>
    <col min="465" max="470" width="16.85546875" style="2" customWidth="1"/>
    <col min="471" max="471" width="31.7109375" style="2" customWidth="1"/>
    <col min="472" max="472" width="10.140625" style="2" customWidth="1"/>
    <col min="473" max="478" width="16.85546875" style="2" customWidth="1"/>
    <col min="479" max="479" width="31.7109375" style="2" customWidth="1"/>
    <col min="480" max="480" width="10.140625" style="2" customWidth="1"/>
    <col min="481" max="486" width="16.85546875" style="2" customWidth="1"/>
    <col min="487" max="487" width="31.7109375" style="2" customWidth="1"/>
    <col min="488" max="488" width="10.140625" style="2" customWidth="1"/>
    <col min="489" max="494" width="16.85546875" style="2" customWidth="1"/>
    <col min="495" max="495" width="31.7109375" style="2" customWidth="1"/>
    <col min="496" max="496" width="10.140625" style="2" customWidth="1"/>
    <col min="497" max="502" width="16.85546875" style="2" customWidth="1"/>
    <col min="503" max="503" width="31.7109375" style="2" customWidth="1"/>
    <col min="504" max="504" width="10.140625" style="2" customWidth="1"/>
    <col min="505" max="510" width="16.85546875" style="2" customWidth="1"/>
    <col min="511" max="511" width="31.7109375" style="2" customWidth="1"/>
    <col min="512" max="512" width="10.140625" style="2" customWidth="1"/>
    <col min="513" max="518" width="16.85546875" style="2" customWidth="1"/>
    <col min="519" max="519" width="31.7109375" style="2" customWidth="1"/>
    <col min="520" max="520" width="10.140625" style="2" customWidth="1"/>
    <col min="521" max="526" width="16.85546875" style="2" customWidth="1"/>
    <col min="527" max="527" width="31.7109375" style="2" customWidth="1"/>
    <col min="528" max="528" width="10.140625" style="2" customWidth="1"/>
    <col min="529" max="534" width="16.85546875" style="2" customWidth="1"/>
    <col min="535" max="535" width="31.7109375" style="2" customWidth="1"/>
    <col min="536" max="536" width="10.140625" style="2" customWidth="1"/>
    <col min="537" max="542" width="16.85546875" style="2" customWidth="1"/>
    <col min="543" max="543" width="31.7109375" style="2" customWidth="1"/>
    <col min="544" max="544" width="10.140625" style="2" customWidth="1"/>
    <col min="545" max="550" width="16.85546875" style="2" customWidth="1"/>
    <col min="551" max="551" width="31.7109375" style="2" customWidth="1"/>
    <col min="552" max="552" width="10.140625" style="2" customWidth="1"/>
    <col min="553" max="553" width="4.7109375" style="2" customWidth="1"/>
    <col min="554" max="16384" width="9.140625" style="2"/>
  </cols>
  <sheetData>
    <row r="1" spans="1:16" s="9" customFormat="1" ht="38.25" customHeight="1" x14ac:dyDescent="0.2">
      <c r="A1" s="21" t="s">
        <v>45</v>
      </c>
      <c r="B1" s="21" t="s">
        <v>20</v>
      </c>
      <c r="C1" s="21" t="s">
        <v>6</v>
      </c>
      <c r="D1" s="21" t="s">
        <v>3</v>
      </c>
      <c r="E1" s="21" t="s">
        <v>4</v>
      </c>
      <c r="F1" s="10"/>
      <c r="G1" s="21" t="s">
        <v>2</v>
      </c>
      <c r="H1" s="21" t="s">
        <v>20</v>
      </c>
      <c r="I1" s="21" t="s">
        <v>6</v>
      </c>
      <c r="J1" s="21" t="s">
        <v>3</v>
      </c>
      <c r="K1" s="21" t="s">
        <v>4</v>
      </c>
    </row>
    <row r="2" spans="1:16" ht="21" customHeight="1" x14ac:dyDescent="0.2">
      <c r="A2" s="26">
        <v>744</v>
      </c>
      <c r="B2" s="22" t="s">
        <v>7</v>
      </c>
      <c r="C2" s="23">
        <v>74</v>
      </c>
      <c r="D2" s="22" t="s">
        <v>47</v>
      </c>
      <c r="E2" s="23">
        <v>5477</v>
      </c>
      <c r="G2" s="25">
        <v>465</v>
      </c>
      <c r="H2" s="22" t="s">
        <v>7</v>
      </c>
      <c r="I2" s="23">
        <v>74</v>
      </c>
      <c r="J2" s="22" t="s">
        <v>47</v>
      </c>
      <c r="K2" s="23">
        <v>5477</v>
      </c>
      <c r="M2" s="2" t="str">
        <f t="shared" ref="M2:O2" si="0">IF(H2=B2,"نعم","لا")</f>
        <v>نعم</v>
      </c>
      <c r="N2" s="2" t="str">
        <f t="shared" si="0"/>
        <v>نعم</v>
      </c>
      <c r="O2" s="2" t="str">
        <f t="shared" si="0"/>
        <v>نعم</v>
      </c>
      <c r="P2" s="2" t="str">
        <f>IF(K2=E2,"نعم","لا")</f>
        <v>نعم</v>
      </c>
    </row>
    <row r="3" spans="1:16" ht="21" customHeight="1" x14ac:dyDescent="0.2">
      <c r="A3" s="15">
        <v>66</v>
      </c>
      <c r="B3" s="16" t="s">
        <v>9</v>
      </c>
      <c r="C3" s="17">
        <v>76</v>
      </c>
      <c r="D3" s="16" t="s">
        <v>47</v>
      </c>
      <c r="E3" s="17">
        <v>5477</v>
      </c>
      <c r="G3" s="15">
        <v>2465</v>
      </c>
      <c r="H3" s="16" t="s">
        <v>8</v>
      </c>
      <c r="I3" s="17">
        <v>75</v>
      </c>
      <c r="J3" s="16" t="s">
        <v>47</v>
      </c>
      <c r="K3" s="17">
        <v>5477</v>
      </c>
      <c r="M3" s="2" t="str">
        <f t="shared" ref="M3:M37" si="1">IF(H3=B3,"نعم","لا")</f>
        <v>لا</v>
      </c>
      <c r="N3" s="2" t="str">
        <f t="shared" ref="N3:N37" si="2">IF(I3=C3,"نعم","لا")</f>
        <v>لا</v>
      </c>
      <c r="O3" s="2" t="str">
        <f t="shared" ref="O3:O37" si="3">IF(J3=D3,"نعم","لا")</f>
        <v>نعم</v>
      </c>
      <c r="P3" s="2" t="str">
        <f t="shared" ref="P3:P37" si="4">IF(K3=E3,"نعم","لا")</f>
        <v>نعم</v>
      </c>
    </row>
    <row r="4" spans="1:16" ht="21" customHeight="1" x14ac:dyDescent="0.2">
      <c r="A4" s="15">
        <v>20</v>
      </c>
      <c r="B4" s="16" t="s">
        <v>10</v>
      </c>
      <c r="C4" s="17">
        <v>77</v>
      </c>
      <c r="D4" s="16" t="s">
        <v>47</v>
      </c>
      <c r="E4" s="17">
        <v>5477</v>
      </c>
      <c r="G4" s="15">
        <v>879</v>
      </c>
      <c r="H4" s="16" t="s">
        <v>9</v>
      </c>
      <c r="I4" s="17">
        <v>76</v>
      </c>
      <c r="J4" s="16" t="s">
        <v>47</v>
      </c>
      <c r="K4" s="17">
        <v>5477</v>
      </c>
      <c r="M4" s="2" t="str">
        <f t="shared" si="1"/>
        <v>لا</v>
      </c>
      <c r="N4" s="2" t="str">
        <f t="shared" si="2"/>
        <v>لا</v>
      </c>
      <c r="O4" s="2" t="str">
        <f t="shared" si="3"/>
        <v>نعم</v>
      </c>
      <c r="P4" s="2" t="str">
        <f t="shared" si="4"/>
        <v>نعم</v>
      </c>
    </row>
    <row r="5" spans="1:16" ht="21" customHeight="1" x14ac:dyDescent="0.2">
      <c r="A5" s="15">
        <v>555</v>
      </c>
      <c r="B5" s="16" t="s">
        <v>11</v>
      </c>
      <c r="C5" s="17">
        <v>78</v>
      </c>
      <c r="D5" s="16" t="s">
        <v>47</v>
      </c>
      <c r="E5" s="17">
        <v>5477</v>
      </c>
      <c r="G5" s="15">
        <v>321</v>
      </c>
      <c r="H5" s="16" t="s">
        <v>11</v>
      </c>
      <c r="I5" s="17">
        <v>78</v>
      </c>
      <c r="J5" s="16" t="s">
        <v>47</v>
      </c>
      <c r="K5" s="17">
        <v>5477</v>
      </c>
      <c r="M5" s="2" t="str">
        <f t="shared" si="1"/>
        <v>نعم</v>
      </c>
      <c r="N5" s="2" t="str">
        <f t="shared" si="2"/>
        <v>نعم</v>
      </c>
      <c r="O5" s="2" t="str">
        <f t="shared" si="3"/>
        <v>نعم</v>
      </c>
      <c r="P5" s="2" t="str">
        <f t="shared" si="4"/>
        <v>نعم</v>
      </c>
    </row>
    <row r="6" spans="1:16" ht="21" customHeight="1" x14ac:dyDescent="0.2">
      <c r="A6" s="15">
        <v>10</v>
      </c>
      <c r="B6" s="16" t="s">
        <v>15</v>
      </c>
      <c r="C6" s="17">
        <v>80</v>
      </c>
      <c r="D6" s="16" t="s">
        <v>47</v>
      </c>
      <c r="E6" s="17">
        <v>5477</v>
      </c>
      <c r="G6" s="15">
        <v>987</v>
      </c>
      <c r="H6" s="16" t="s">
        <v>14</v>
      </c>
      <c r="I6" s="17">
        <v>79</v>
      </c>
      <c r="J6" s="16" t="s">
        <v>47</v>
      </c>
      <c r="K6" s="17">
        <v>5477</v>
      </c>
      <c r="M6" s="2" t="str">
        <f t="shared" si="1"/>
        <v>لا</v>
      </c>
      <c r="N6" s="2" t="str">
        <f t="shared" si="2"/>
        <v>لا</v>
      </c>
      <c r="O6" s="2" t="str">
        <f t="shared" si="3"/>
        <v>نعم</v>
      </c>
      <c r="P6" s="2" t="str">
        <f t="shared" si="4"/>
        <v>نعم</v>
      </c>
    </row>
    <row r="7" spans="1:16" ht="21" customHeight="1" x14ac:dyDescent="0.2">
      <c r="A7" s="15">
        <v>114</v>
      </c>
      <c r="B7" s="16" t="s">
        <v>16</v>
      </c>
      <c r="C7" s="17">
        <v>81</v>
      </c>
      <c r="D7" s="16" t="s">
        <v>47</v>
      </c>
      <c r="E7" s="17">
        <v>5477</v>
      </c>
      <c r="G7" s="15">
        <v>98</v>
      </c>
      <c r="H7" s="16" t="s">
        <v>15</v>
      </c>
      <c r="I7" s="17">
        <v>80</v>
      </c>
      <c r="J7" s="16" t="s">
        <v>47</v>
      </c>
      <c r="K7" s="17">
        <v>5477</v>
      </c>
      <c r="M7" s="2" t="str">
        <f t="shared" si="1"/>
        <v>لا</v>
      </c>
      <c r="N7" s="2" t="str">
        <f t="shared" si="2"/>
        <v>لا</v>
      </c>
      <c r="O7" s="2" t="str">
        <f t="shared" si="3"/>
        <v>نعم</v>
      </c>
      <c r="P7" s="2" t="str">
        <f t="shared" si="4"/>
        <v>نعم</v>
      </c>
    </row>
    <row r="8" spans="1:16" ht="21" customHeight="1" x14ac:dyDescent="0.2">
      <c r="A8" s="15">
        <v>147</v>
      </c>
      <c r="B8" s="16" t="s">
        <v>17</v>
      </c>
      <c r="C8" s="17">
        <v>82</v>
      </c>
      <c r="D8" s="16" t="s">
        <v>47</v>
      </c>
      <c r="E8" s="17">
        <v>5477</v>
      </c>
      <c r="G8" s="15">
        <v>879</v>
      </c>
      <c r="H8" s="16" t="s">
        <v>17</v>
      </c>
      <c r="I8" s="17">
        <v>82</v>
      </c>
      <c r="J8" s="16" t="s">
        <v>47</v>
      </c>
      <c r="K8" s="17">
        <v>5477</v>
      </c>
      <c r="M8" s="2" t="str">
        <f t="shared" si="1"/>
        <v>نعم</v>
      </c>
      <c r="N8" s="2" t="str">
        <f t="shared" si="2"/>
        <v>نعم</v>
      </c>
      <c r="O8" s="2" t="str">
        <f t="shared" si="3"/>
        <v>نعم</v>
      </c>
      <c r="P8" s="2" t="str">
        <f t="shared" si="4"/>
        <v>نعم</v>
      </c>
    </row>
    <row r="9" spans="1:16" ht="21" customHeight="1" x14ac:dyDescent="0.2">
      <c r="A9" s="15">
        <v>7788</v>
      </c>
      <c r="B9" s="16" t="s">
        <v>18</v>
      </c>
      <c r="C9" s="17">
        <v>83</v>
      </c>
      <c r="D9" s="16" t="s">
        <v>47</v>
      </c>
      <c r="E9" s="17">
        <v>5477</v>
      </c>
      <c r="G9" s="15">
        <v>32432</v>
      </c>
      <c r="H9" s="16" t="s">
        <v>18</v>
      </c>
      <c r="I9" s="17">
        <v>83</v>
      </c>
      <c r="J9" s="16" t="s">
        <v>47</v>
      </c>
      <c r="K9" s="17">
        <v>5477</v>
      </c>
      <c r="M9" s="2" t="str">
        <f t="shared" si="1"/>
        <v>نعم</v>
      </c>
      <c r="N9" s="2" t="str">
        <f t="shared" si="2"/>
        <v>نعم</v>
      </c>
      <c r="O9" s="2" t="str">
        <f t="shared" si="3"/>
        <v>نعم</v>
      </c>
      <c r="P9" s="2" t="str">
        <f t="shared" si="4"/>
        <v>نعم</v>
      </c>
    </row>
    <row r="10" spans="1:16" ht="21" customHeight="1" x14ac:dyDescent="0.2">
      <c r="A10" s="15">
        <v>88</v>
      </c>
      <c r="B10" s="16" t="s">
        <v>19</v>
      </c>
      <c r="C10" s="17">
        <v>84</v>
      </c>
      <c r="D10" s="16" t="s">
        <v>47</v>
      </c>
      <c r="E10" s="17">
        <v>5477</v>
      </c>
      <c r="G10" s="15">
        <v>899</v>
      </c>
      <c r="H10" s="16" t="s">
        <v>19</v>
      </c>
      <c r="I10" s="17">
        <v>84</v>
      </c>
      <c r="J10" s="16" t="s">
        <v>47</v>
      </c>
      <c r="K10" s="17">
        <v>5477</v>
      </c>
      <c r="M10" s="2" t="str">
        <f t="shared" si="1"/>
        <v>نعم</v>
      </c>
      <c r="N10" s="2" t="str">
        <f t="shared" si="2"/>
        <v>نعم</v>
      </c>
      <c r="O10" s="2" t="str">
        <f t="shared" si="3"/>
        <v>نعم</v>
      </c>
      <c r="P10" s="2" t="str">
        <f t="shared" si="4"/>
        <v>نعم</v>
      </c>
    </row>
    <row r="11" spans="1:16" ht="21" customHeight="1" x14ac:dyDescent="0.2">
      <c r="A11" s="15">
        <v>288</v>
      </c>
      <c r="B11" s="16" t="s">
        <v>0</v>
      </c>
      <c r="C11" s="17">
        <v>85</v>
      </c>
      <c r="D11" s="16" t="s">
        <v>47</v>
      </c>
      <c r="E11" s="17">
        <v>5477</v>
      </c>
      <c r="G11" s="15">
        <v>3445</v>
      </c>
      <c r="H11" s="16" t="s">
        <v>0</v>
      </c>
      <c r="I11" s="17">
        <v>85</v>
      </c>
      <c r="J11" s="16" t="s">
        <v>47</v>
      </c>
      <c r="K11" s="17">
        <v>5477</v>
      </c>
      <c r="M11" s="2" t="str">
        <f t="shared" si="1"/>
        <v>نعم</v>
      </c>
      <c r="N11" s="2" t="str">
        <f t="shared" si="2"/>
        <v>نعم</v>
      </c>
      <c r="O11" s="2" t="str">
        <f t="shared" si="3"/>
        <v>نعم</v>
      </c>
      <c r="P11" s="2" t="str">
        <f t="shared" si="4"/>
        <v>نعم</v>
      </c>
    </row>
    <row r="12" spans="1:16" ht="21" customHeight="1" x14ac:dyDescent="0.2">
      <c r="A12" s="15">
        <v>444</v>
      </c>
      <c r="B12" s="16" t="s">
        <v>13</v>
      </c>
      <c r="C12" s="17">
        <v>86</v>
      </c>
      <c r="D12" s="16" t="s">
        <v>47</v>
      </c>
      <c r="E12" s="17">
        <v>5477</v>
      </c>
      <c r="G12" s="15">
        <v>4154</v>
      </c>
      <c r="H12" s="16" t="s">
        <v>13</v>
      </c>
      <c r="I12" s="17">
        <v>86</v>
      </c>
      <c r="J12" s="16" t="s">
        <v>47</v>
      </c>
      <c r="K12" s="17">
        <v>5477</v>
      </c>
      <c r="M12" s="2" t="str">
        <f t="shared" si="1"/>
        <v>نعم</v>
      </c>
      <c r="N12" s="2" t="str">
        <f t="shared" si="2"/>
        <v>نعم</v>
      </c>
      <c r="O12" s="2" t="str">
        <f t="shared" si="3"/>
        <v>نعم</v>
      </c>
      <c r="P12" s="2" t="str">
        <f t="shared" si="4"/>
        <v>نعم</v>
      </c>
    </row>
    <row r="13" spans="1:16" ht="21" customHeight="1" x14ac:dyDescent="0.2">
      <c r="A13" s="15">
        <v>4545</v>
      </c>
      <c r="B13" s="16" t="s">
        <v>21</v>
      </c>
      <c r="C13" s="17">
        <v>87</v>
      </c>
      <c r="D13" s="16" t="s">
        <v>47</v>
      </c>
      <c r="E13" s="17">
        <v>5477</v>
      </c>
      <c r="G13" s="15">
        <v>8798</v>
      </c>
      <c r="H13" s="16" t="s">
        <v>21</v>
      </c>
      <c r="I13" s="17">
        <v>87</v>
      </c>
      <c r="J13" s="16" t="s">
        <v>47</v>
      </c>
      <c r="K13" s="17">
        <v>5477</v>
      </c>
      <c r="M13" s="2" t="str">
        <f t="shared" si="1"/>
        <v>نعم</v>
      </c>
      <c r="N13" s="2" t="str">
        <f t="shared" si="2"/>
        <v>نعم</v>
      </c>
      <c r="O13" s="2" t="str">
        <f t="shared" si="3"/>
        <v>نعم</v>
      </c>
      <c r="P13" s="2" t="str">
        <f t="shared" si="4"/>
        <v>نعم</v>
      </c>
    </row>
    <row r="14" spans="1:16" ht="21" customHeight="1" x14ac:dyDescent="0.2">
      <c r="A14" s="15">
        <v>654</v>
      </c>
      <c r="B14" s="16" t="s">
        <v>23</v>
      </c>
      <c r="C14" s="17">
        <v>89</v>
      </c>
      <c r="D14" s="16" t="s">
        <v>47</v>
      </c>
      <c r="E14" s="17">
        <v>5477</v>
      </c>
      <c r="G14" s="15">
        <v>324654</v>
      </c>
      <c r="H14" s="16" t="s">
        <v>22</v>
      </c>
      <c r="I14" s="17">
        <v>88</v>
      </c>
      <c r="J14" s="16" t="s">
        <v>47</v>
      </c>
      <c r="K14" s="17">
        <v>5477</v>
      </c>
      <c r="M14" s="2" t="str">
        <f t="shared" si="1"/>
        <v>لا</v>
      </c>
      <c r="N14" s="2" t="str">
        <f t="shared" si="2"/>
        <v>لا</v>
      </c>
      <c r="O14" s="2" t="str">
        <f t="shared" si="3"/>
        <v>نعم</v>
      </c>
      <c r="P14" s="2" t="str">
        <f t="shared" si="4"/>
        <v>نعم</v>
      </c>
    </row>
    <row r="15" spans="1:16" ht="21" customHeight="1" x14ac:dyDescent="0.2">
      <c r="A15" s="15">
        <v>3243</v>
      </c>
      <c r="B15" s="16" t="s">
        <v>24</v>
      </c>
      <c r="C15" s="17">
        <v>90</v>
      </c>
      <c r="D15" s="16" t="s">
        <v>47</v>
      </c>
      <c r="E15" s="17">
        <v>5477</v>
      </c>
      <c r="G15" s="15">
        <v>74354</v>
      </c>
      <c r="H15" s="16" t="s">
        <v>23</v>
      </c>
      <c r="I15" s="17">
        <v>89</v>
      </c>
      <c r="J15" s="16" t="s">
        <v>47</v>
      </c>
      <c r="K15" s="17">
        <v>5477</v>
      </c>
      <c r="M15" s="2" t="str">
        <f t="shared" si="1"/>
        <v>لا</v>
      </c>
      <c r="N15" s="2" t="str">
        <f t="shared" si="2"/>
        <v>لا</v>
      </c>
      <c r="O15" s="2" t="str">
        <f t="shared" si="3"/>
        <v>نعم</v>
      </c>
      <c r="P15" s="2" t="str">
        <f t="shared" si="4"/>
        <v>نعم</v>
      </c>
    </row>
    <row r="16" spans="1:16" ht="21" customHeight="1" x14ac:dyDescent="0.2">
      <c r="A16" s="15">
        <v>132321</v>
      </c>
      <c r="B16" s="16" t="s">
        <v>25</v>
      </c>
      <c r="C16" s="17">
        <v>91</v>
      </c>
      <c r="D16" s="16" t="s">
        <v>47</v>
      </c>
      <c r="E16" s="17">
        <v>5477</v>
      </c>
      <c r="G16" s="15">
        <v>324165</v>
      </c>
      <c r="H16" s="16" t="s">
        <v>24</v>
      </c>
      <c r="I16" s="17">
        <v>90</v>
      </c>
      <c r="J16" s="16" t="s">
        <v>47</v>
      </c>
      <c r="K16" s="17">
        <v>5477</v>
      </c>
      <c r="M16" s="2" t="str">
        <f t="shared" si="1"/>
        <v>لا</v>
      </c>
      <c r="N16" s="2" t="str">
        <f t="shared" si="2"/>
        <v>لا</v>
      </c>
      <c r="O16" s="2" t="str">
        <f t="shared" si="3"/>
        <v>نعم</v>
      </c>
      <c r="P16" s="2" t="str">
        <f t="shared" si="4"/>
        <v>نعم</v>
      </c>
    </row>
    <row r="17" spans="1:16" ht="21" customHeight="1" x14ac:dyDescent="0.2">
      <c r="A17" s="15">
        <v>889</v>
      </c>
      <c r="B17" s="16" t="s">
        <v>26</v>
      </c>
      <c r="C17" s="17">
        <v>92</v>
      </c>
      <c r="D17" s="16" t="s">
        <v>47</v>
      </c>
      <c r="E17" s="17">
        <v>5477</v>
      </c>
      <c r="G17" s="15">
        <v>778</v>
      </c>
      <c r="H17" s="16" t="s">
        <v>25</v>
      </c>
      <c r="I17" s="17">
        <v>91</v>
      </c>
      <c r="J17" s="16" t="s">
        <v>47</v>
      </c>
      <c r="K17" s="17">
        <v>5477</v>
      </c>
      <c r="M17" s="2" t="str">
        <f t="shared" si="1"/>
        <v>لا</v>
      </c>
      <c r="N17" s="2" t="str">
        <f t="shared" si="2"/>
        <v>لا</v>
      </c>
      <c r="O17" s="2" t="str">
        <f t="shared" si="3"/>
        <v>نعم</v>
      </c>
      <c r="P17" s="2" t="str">
        <f t="shared" si="4"/>
        <v>نعم</v>
      </c>
    </row>
    <row r="18" spans="1:16" ht="21" customHeight="1" x14ac:dyDescent="0.2">
      <c r="A18" s="15">
        <v>564</v>
      </c>
      <c r="B18" s="16" t="s">
        <v>27</v>
      </c>
      <c r="C18" s="17">
        <v>93</v>
      </c>
      <c r="D18" s="16" t="s">
        <v>47</v>
      </c>
      <c r="E18" s="17">
        <v>5477</v>
      </c>
      <c r="G18" s="15">
        <v>8978</v>
      </c>
      <c r="H18" s="16" t="s">
        <v>26</v>
      </c>
      <c r="I18" s="17">
        <v>92</v>
      </c>
      <c r="J18" s="16" t="s">
        <v>47</v>
      </c>
      <c r="K18" s="17">
        <v>5477</v>
      </c>
      <c r="M18" s="2" t="str">
        <f t="shared" si="1"/>
        <v>لا</v>
      </c>
      <c r="N18" s="2" t="str">
        <f t="shared" si="2"/>
        <v>لا</v>
      </c>
      <c r="O18" s="2" t="str">
        <f t="shared" si="3"/>
        <v>نعم</v>
      </c>
      <c r="P18" s="2" t="str">
        <f t="shared" si="4"/>
        <v>نعم</v>
      </c>
    </row>
    <row r="19" spans="1:16" ht="21" customHeight="1" x14ac:dyDescent="0.2">
      <c r="A19" s="15">
        <v>218</v>
      </c>
      <c r="B19" s="16" t="s">
        <v>28</v>
      </c>
      <c r="C19" s="17">
        <v>94</v>
      </c>
      <c r="D19" s="16" t="s">
        <v>47</v>
      </c>
      <c r="E19" s="17">
        <v>5477</v>
      </c>
      <c r="G19" s="15">
        <v>34</v>
      </c>
      <c r="H19" s="16" t="s">
        <v>27</v>
      </c>
      <c r="I19" s="17">
        <v>93</v>
      </c>
      <c r="J19" s="16" t="s">
        <v>47</v>
      </c>
      <c r="K19" s="17">
        <v>5477</v>
      </c>
      <c r="M19" s="2" t="str">
        <f t="shared" si="1"/>
        <v>لا</v>
      </c>
      <c r="N19" s="2" t="str">
        <f t="shared" si="2"/>
        <v>لا</v>
      </c>
      <c r="O19" s="2" t="str">
        <f t="shared" si="3"/>
        <v>نعم</v>
      </c>
      <c r="P19" s="2" t="str">
        <f t="shared" si="4"/>
        <v>نعم</v>
      </c>
    </row>
    <row r="20" spans="1:16" ht="21" customHeight="1" x14ac:dyDescent="0.2">
      <c r="A20" s="15">
        <v>45665</v>
      </c>
      <c r="B20" s="16" t="s">
        <v>30</v>
      </c>
      <c r="C20" s="17">
        <v>96</v>
      </c>
      <c r="D20" s="16" t="s">
        <v>47</v>
      </c>
      <c r="E20" s="17">
        <v>5477</v>
      </c>
      <c r="G20" s="15">
        <v>5646</v>
      </c>
      <c r="H20" s="16" t="s">
        <v>28</v>
      </c>
      <c r="I20" s="17">
        <v>94</v>
      </c>
      <c r="J20" s="16" t="s">
        <v>47</v>
      </c>
      <c r="K20" s="17">
        <v>5477</v>
      </c>
      <c r="M20" s="2" t="str">
        <f t="shared" si="1"/>
        <v>لا</v>
      </c>
      <c r="N20" s="2" t="str">
        <f t="shared" si="2"/>
        <v>لا</v>
      </c>
      <c r="O20" s="2" t="str">
        <f t="shared" si="3"/>
        <v>نعم</v>
      </c>
      <c r="P20" s="2" t="str">
        <f t="shared" si="4"/>
        <v>نعم</v>
      </c>
    </row>
    <row r="21" spans="1:16" ht="21" customHeight="1" x14ac:dyDescent="0.2">
      <c r="A21" s="15">
        <v>65465</v>
      </c>
      <c r="B21" s="16" t="s">
        <v>31</v>
      </c>
      <c r="C21" s="17">
        <v>97</v>
      </c>
      <c r="D21" s="16" t="s">
        <v>47</v>
      </c>
      <c r="E21" s="17">
        <v>5477</v>
      </c>
      <c r="G21" s="15">
        <v>64987</v>
      </c>
      <c r="H21" s="16" t="s">
        <v>29</v>
      </c>
      <c r="I21" s="17">
        <v>95</v>
      </c>
      <c r="J21" s="16" t="s">
        <v>47</v>
      </c>
      <c r="K21" s="17">
        <v>5477</v>
      </c>
      <c r="M21" s="2" t="str">
        <f t="shared" si="1"/>
        <v>لا</v>
      </c>
      <c r="N21" s="2" t="str">
        <f t="shared" si="2"/>
        <v>لا</v>
      </c>
      <c r="O21" s="2" t="str">
        <f t="shared" si="3"/>
        <v>نعم</v>
      </c>
      <c r="P21" s="2" t="str">
        <f t="shared" si="4"/>
        <v>نعم</v>
      </c>
    </row>
    <row r="22" spans="1:16" ht="21" customHeight="1" x14ac:dyDescent="0.2">
      <c r="A22" s="15">
        <v>9879</v>
      </c>
      <c r="B22" s="16" t="s">
        <v>32</v>
      </c>
      <c r="C22" s="17">
        <v>98</v>
      </c>
      <c r="D22" s="16" t="s">
        <v>13</v>
      </c>
      <c r="E22" s="17">
        <v>522</v>
      </c>
      <c r="G22" s="15">
        <v>35445</v>
      </c>
      <c r="H22" s="16" t="s">
        <v>30</v>
      </c>
      <c r="I22" s="17">
        <v>96</v>
      </c>
      <c r="J22" s="16" t="s">
        <v>47</v>
      </c>
      <c r="K22" s="17">
        <v>5477</v>
      </c>
      <c r="M22" s="2" t="str">
        <f t="shared" si="1"/>
        <v>لا</v>
      </c>
      <c r="N22" s="2" t="str">
        <f t="shared" si="2"/>
        <v>لا</v>
      </c>
      <c r="O22" s="2" t="str">
        <f t="shared" si="3"/>
        <v>لا</v>
      </c>
      <c r="P22" s="2" t="str">
        <f t="shared" si="4"/>
        <v>لا</v>
      </c>
    </row>
    <row r="23" spans="1:16" ht="21" customHeight="1" x14ac:dyDescent="0.2">
      <c r="A23" s="15">
        <v>6543</v>
      </c>
      <c r="B23" s="16" t="s">
        <v>33</v>
      </c>
      <c r="C23" s="17">
        <v>99</v>
      </c>
      <c r="D23" s="16" t="s">
        <v>13</v>
      </c>
      <c r="E23" s="17">
        <v>523</v>
      </c>
      <c r="G23" s="15">
        <v>98798</v>
      </c>
      <c r="H23" s="16" t="s">
        <v>31</v>
      </c>
      <c r="I23" s="17">
        <v>97</v>
      </c>
      <c r="J23" s="16" t="s">
        <v>47</v>
      </c>
      <c r="K23" s="17">
        <v>5477</v>
      </c>
      <c r="M23" s="2" t="str">
        <f t="shared" si="1"/>
        <v>لا</v>
      </c>
      <c r="N23" s="2" t="str">
        <f t="shared" si="2"/>
        <v>لا</v>
      </c>
      <c r="O23" s="2" t="str">
        <f t="shared" si="3"/>
        <v>لا</v>
      </c>
      <c r="P23" s="2" t="str">
        <f t="shared" si="4"/>
        <v>لا</v>
      </c>
    </row>
    <row r="24" spans="1:16" ht="21" customHeight="1" x14ac:dyDescent="0.2">
      <c r="A24" s="15">
        <v>456</v>
      </c>
      <c r="B24" s="16" t="s">
        <v>34</v>
      </c>
      <c r="C24" s="17">
        <v>100</v>
      </c>
      <c r="D24" s="16" t="s">
        <v>13</v>
      </c>
      <c r="E24" s="17">
        <v>524</v>
      </c>
      <c r="G24" s="15">
        <v>35412</v>
      </c>
      <c r="H24" s="16" t="s">
        <v>32</v>
      </c>
      <c r="I24" s="17">
        <v>98</v>
      </c>
      <c r="J24" s="16" t="s">
        <v>13</v>
      </c>
      <c r="K24" s="17">
        <v>522</v>
      </c>
      <c r="M24" s="2" t="str">
        <f t="shared" si="1"/>
        <v>لا</v>
      </c>
      <c r="N24" s="2" t="str">
        <f t="shared" si="2"/>
        <v>لا</v>
      </c>
      <c r="O24" s="2" t="str">
        <f t="shared" si="3"/>
        <v>نعم</v>
      </c>
      <c r="P24" s="2" t="str">
        <f t="shared" si="4"/>
        <v>لا</v>
      </c>
    </row>
    <row r="25" spans="1:16" ht="21" customHeight="1" x14ac:dyDescent="0.2">
      <c r="A25" s="15">
        <v>312</v>
      </c>
      <c r="B25" s="16" t="s">
        <v>1</v>
      </c>
      <c r="C25" s="17">
        <v>101</v>
      </c>
      <c r="D25" s="16" t="s">
        <v>13</v>
      </c>
      <c r="E25" s="17">
        <v>525</v>
      </c>
      <c r="G25" s="15">
        <v>65464</v>
      </c>
      <c r="H25" s="16" t="s">
        <v>33</v>
      </c>
      <c r="I25" s="17">
        <v>99</v>
      </c>
      <c r="J25" s="16" t="s">
        <v>13</v>
      </c>
      <c r="K25" s="17">
        <v>523</v>
      </c>
      <c r="M25" s="2" t="str">
        <f t="shared" si="1"/>
        <v>لا</v>
      </c>
      <c r="N25" s="2" t="str">
        <f t="shared" si="2"/>
        <v>لا</v>
      </c>
      <c r="O25" s="2" t="str">
        <f t="shared" si="3"/>
        <v>نعم</v>
      </c>
      <c r="P25" s="2" t="str">
        <f t="shared" si="4"/>
        <v>لا</v>
      </c>
    </row>
    <row r="26" spans="1:16" ht="21" customHeight="1" x14ac:dyDescent="0.2">
      <c r="A26" s="15">
        <v>3218</v>
      </c>
      <c r="B26" s="16" t="s">
        <v>35</v>
      </c>
      <c r="C26" s="17">
        <v>102</v>
      </c>
      <c r="D26" s="16" t="s">
        <v>13</v>
      </c>
      <c r="E26" s="17">
        <v>526</v>
      </c>
      <c r="G26" s="15">
        <v>31231</v>
      </c>
      <c r="H26" s="16" t="s">
        <v>34</v>
      </c>
      <c r="I26" s="17">
        <v>100</v>
      </c>
      <c r="J26" s="16" t="s">
        <v>13</v>
      </c>
      <c r="K26" s="17">
        <v>524</v>
      </c>
      <c r="M26" s="2" t="str">
        <f t="shared" si="1"/>
        <v>لا</v>
      </c>
      <c r="N26" s="2" t="str">
        <f t="shared" si="2"/>
        <v>لا</v>
      </c>
      <c r="O26" s="2" t="str">
        <f t="shared" si="3"/>
        <v>نعم</v>
      </c>
      <c r="P26" s="2" t="str">
        <f t="shared" si="4"/>
        <v>لا</v>
      </c>
    </row>
    <row r="27" spans="1:16" ht="21" customHeight="1" x14ac:dyDescent="0.2">
      <c r="A27" s="15">
        <v>345</v>
      </c>
      <c r="B27" s="16" t="s">
        <v>37</v>
      </c>
      <c r="C27" s="17">
        <v>104</v>
      </c>
      <c r="D27" s="16" t="s">
        <v>13</v>
      </c>
      <c r="E27" s="17">
        <v>528</v>
      </c>
      <c r="G27" s="15">
        <v>7998</v>
      </c>
      <c r="H27" s="16" t="s">
        <v>1</v>
      </c>
      <c r="I27" s="17">
        <v>101</v>
      </c>
      <c r="J27" s="16" t="s">
        <v>13</v>
      </c>
      <c r="K27" s="17">
        <v>525</v>
      </c>
      <c r="M27" s="2" t="str">
        <f t="shared" si="1"/>
        <v>لا</v>
      </c>
      <c r="N27" s="2" t="str">
        <f t="shared" si="2"/>
        <v>لا</v>
      </c>
      <c r="O27" s="2" t="str">
        <f t="shared" si="3"/>
        <v>نعم</v>
      </c>
      <c r="P27" s="2" t="str">
        <f t="shared" si="4"/>
        <v>لا</v>
      </c>
    </row>
    <row r="28" spans="1:16" ht="21" customHeight="1" x14ac:dyDescent="0.2">
      <c r="A28" s="15">
        <v>88</v>
      </c>
      <c r="B28" s="16" t="s">
        <v>39</v>
      </c>
      <c r="C28" s="17">
        <v>106</v>
      </c>
      <c r="D28" s="16" t="s">
        <v>13</v>
      </c>
      <c r="E28" s="17">
        <v>530</v>
      </c>
      <c r="G28" s="15">
        <v>321321</v>
      </c>
      <c r="H28" s="16" t="s">
        <v>35</v>
      </c>
      <c r="I28" s="17">
        <v>102</v>
      </c>
      <c r="J28" s="16" t="s">
        <v>13</v>
      </c>
      <c r="K28" s="17">
        <v>526</v>
      </c>
      <c r="M28" s="2" t="str">
        <f t="shared" si="1"/>
        <v>لا</v>
      </c>
      <c r="N28" s="2" t="str">
        <f t="shared" si="2"/>
        <v>لا</v>
      </c>
      <c r="O28" s="2" t="str">
        <f t="shared" si="3"/>
        <v>نعم</v>
      </c>
      <c r="P28" s="2" t="str">
        <f t="shared" si="4"/>
        <v>لا</v>
      </c>
    </row>
    <row r="29" spans="1:16" ht="21" customHeight="1" x14ac:dyDescent="0.2">
      <c r="A29" s="15">
        <v>87</v>
      </c>
      <c r="B29" s="16" t="s">
        <v>40</v>
      </c>
      <c r="C29" s="17">
        <v>107</v>
      </c>
      <c r="D29" s="16" t="s">
        <v>13</v>
      </c>
      <c r="E29" s="17">
        <v>531</v>
      </c>
      <c r="G29" s="15">
        <v>747</v>
      </c>
      <c r="H29" s="16" t="s">
        <v>36</v>
      </c>
      <c r="I29" s="17">
        <v>103</v>
      </c>
      <c r="J29" s="16" t="s">
        <v>13</v>
      </c>
      <c r="K29" s="17">
        <v>527</v>
      </c>
      <c r="M29" s="2" t="str">
        <f t="shared" si="1"/>
        <v>لا</v>
      </c>
      <c r="N29" s="2" t="str">
        <f t="shared" si="2"/>
        <v>لا</v>
      </c>
      <c r="O29" s="2" t="str">
        <f t="shared" si="3"/>
        <v>نعم</v>
      </c>
      <c r="P29" s="2" t="str">
        <f t="shared" si="4"/>
        <v>لا</v>
      </c>
    </row>
    <row r="30" spans="1:16" ht="21" customHeight="1" x14ac:dyDescent="0.2">
      <c r="A30" s="15">
        <v>788</v>
      </c>
      <c r="B30" s="16" t="s">
        <v>42</v>
      </c>
      <c r="C30" s="17">
        <v>109</v>
      </c>
      <c r="D30" s="16" t="s">
        <v>13</v>
      </c>
      <c r="E30" s="17">
        <v>533</v>
      </c>
      <c r="G30" s="15">
        <v>32132</v>
      </c>
      <c r="H30" s="16" t="s">
        <v>37</v>
      </c>
      <c r="I30" s="17">
        <v>104</v>
      </c>
      <c r="J30" s="16" t="s">
        <v>13</v>
      </c>
      <c r="K30" s="17">
        <v>528</v>
      </c>
      <c r="M30" s="2" t="str">
        <f t="shared" si="1"/>
        <v>لا</v>
      </c>
      <c r="N30" s="2" t="str">
        <f t="shared" si="2"/>
        <v>لا</v>
      </c>
      <c r="O30" s="2" t="str">
        <f t="shared" si="3"/>
        <v>نعم</v>
      </c>
      <c r="P30" s="2" t="str">
        <f t="shared" si="4"/>
        <v>لا</v>
      </c>
    </row>
    <row r="31" spans="1:16" ht="21" customHeight="1" x14ac:dyDescent="0.2">
      <c r="A31" s="15">
        <v>987</v>
      </c>
      <c r="B31" s="16" t="s">
        <v>43</v>
      </c>
      <c r="C31" s="17">
        <v>110</v>
      </c>
      <c r="D31" s="16" t="s">
        <v>13</v>
      </c>
      <c r="E31" s="17">
        <v>534</v>
      </c>
      <c r="G31" s="15">
        <v>321394</v>
      </c>
      <c r="H31" s="16" t="s">
        <v>38</v>
      </c>
      <c r="I31" s="17">
        <v>105</v>
      </c>
      <c r="J31" s="16" t="s">
        <v>13</v>
      </c>
      <c r="K31" s="17">
        <v>529</v>
      </c>
      <c r="M31" s="2" t="str">
        <f t="shared" si="1"/>
        <v>لا</v>
      </c>
      <c r="N31" s="2" t="str">
        <f t="shared" si="2"/>
        <v>لا</v>
      </c>
      <c r="O31" s="2" t="str">
        <f t="shared" si="3"/>
        <v>نعم</v>
      </c>
      <c r="P31" s="2" t="str">
        <f t="shared" si="4"/>
        <v>لا</v>
      </c>
    </row>
    <row r="32" spans="1:16" ht="21" customHeight="1" x14ac:dyDescent="0.25">
      <c r="A32" s="18">
        <f>SUBTOTAL(9,A2:A31)</f>
        <v>286531</v>
      </c>
      <c r="B32" s="19"/>
      <c r="C32" s="20"/>
      <c r="D32" s="19" t="s">
        <v>5</v>
      </c>
      <c r="E32" s="20"/>
      <c r="G32" s="15">
        <v>34246</v>
      </c>
      <c r="H32" s="16" t="s">
        <v>40</v>
      </c>
      <c r="I32" s="17">
        <v>107</v>
      </c>
      <c r="J32" s="16" t="s">
        <v>13</v>
      </c>
      <c r="K32" s="17">
        <v>531</v>
      </c>
      <c r="M32" s="2" t="str">
        <f t="shared" si="1"/>
        <v>لا</v>
      </c>
      <c r="N32" s="2" t="str">
        <f t="shared" si="2"/>
        <v>لا</v>
      </c>
      <c r="O32" s="2" t="str">
        <f t="shared" si="3"/>
        <v>لا</v>
      </c>
      <c r="P32" s="2" t="str">
        <f t="shared" si="4"/>
        <v>لا</v>
      </c>
    </row>
    <row r="33" spans="1:16" ht="21" customHeight="1" x14ac:dyDescent="0.25">
      <c r="A33" s="5"/>
      <c r="B33" s="5"/>
      <c r="C33" s="6"/>
      <c r="D33" s="5"/>
      <c r="E33" s="6"/>
      <c r="G33" s="15">
        <v>34598</v>
      </c>
      <c r="H33" s="16" t="s">
        <v>41</v>
      </c>
      <c r="I33" s="17">
        <v>108</v>
      </c>
      <c r="J33" s="16" t="s">
        <v>13</v>
      </c>
      <c r="K33" s="17">
        <v>532</v>
      </c>
      <c r="M33" s="2" t="str">
        <f t="shared" si="1"/>
        <v>لا</v>
      </c>
      <c r="N33" s="2" t="str">
        <f t="shared" si="2"/>
        <v>لا</v>
      </c>
      <c r="O33" s="2" t="str">
        <f t="shared" si="3"/>
        <v>لا</v>
      </c>
      <c r="P33" s="2" t="str">
        <f t="shared" si="4"/>
        <v>لا</v>
      </c>
    </row>
    <row r="34" spans="1:16" ht="21" customHeight="1" x14ac:dyDescent="0.2">
      <c r="G34" s="15">
        <v>654983</v>
      </c>
      <c r="H34" s="16" t="s">
        <v>42</v>
      </c>
      <c r="I34" s="17">
        <v>109</v>
      </c>
      <c r="J34" s="16" t="s">
        <v>13</v>
      </c>
      <c r="K34" s="17">
        <v>533</v>
      </c>
      <c r="M34" s="2" t="str">
        <f t="shared" si="1"/>
        <v>لا</v>
      </c>
      <c r="N34" s="2" t="str">
        <f t="shared" si="2"/>
        <v>لا</v>
      </c>
      <c r="O34" s="2" t="str">
        <f t="shared" si="3"/>
        <v>لا</v>
      </c>
      <c r="P34" s="2" t="str">
        <f t="shared" si="4"/>
        <v>لا</v>
      </c>
    </row>
    <row r="35" spans="1:16" ht="21" customHeight="1" x14ac:dyDescent="0.2">
      <c r="G35" s="15">
        <v>65478</v>
      </c>
      <c r="H35" s="16" t="s">
        <v>43</v>
      </c>
      <c r="I35" s="17">
        <v>110</v>
      </c>
      <c r="J35" s="16" t="s">
        <v>13</v>
      </c>
      <c r="K35" s="17">
        <v>534</v>
      </c>
      <c r="M35" s="2" t="str">
        <f t="shared" si="1"/>
        <v>لا</v>
      </c>
      <c r="N35" s="2" t="str">
        <f t="shared" si="2"/>
        <v>لا</v>
      </c>
      <c r="O35" s="2" t="str">
        <f t="shared" si="3"/>
        <v>لا</v>
      </c>
      <c r="P35" s="2" t="str">
        <f t="shared" si="4"/>
        <v>لا</v>
      </c>
    </row>
    <row r="36" spans="1:16" ht="21" customHeight="1" x14ac:dyDescent="0.2">
      <c r="G36" s="15">
        <v>346</v>
      </c>
      <c r="H36" s="16" t="s">
        <v>44</v>
      </c>
      <c r="I36" s="17">
        <v>111</v>
      </c>
      <c r="J36" s="16" t="s">
        <v>13</v>
      </c>
      <c r="K36" s="17">
        <v>535</v>
      </c>
      <c r="M36" s="2" t="str">
        <f t="shared" si="1"/>
        <v>لا</v>
      </c>
      <c r="N36" s="2" t="str">
        <f t="shared" si="2"/>
        <v>لا</v>
      </c>
      <c r="O36" s="2" t="str">
        <f t="shared" si="3"/>
        <v>لا</v>
      </c>
      <c r="P36" s="2" t="str">
        <f t="shared" si="4"/>
        <v>لا</v>
      </c>
    </row>
    <row r="37" spans="1:16" ht="21" customHeight="1" x14ac:dyDescent="0.25">
      <c r="G37" s="18">
        <f>SUBTOTAL(9,G2:G36)</f>
        <v>2599011</v>
      </c>
      <c r="H37" s="19"/>
      <c r="I37" s="20"/>
      <c r="J37" s="19" t="s">
        <v>5</v>
      </c>
      <c r="K37" s="20"/>
      <c r="M37" s="2" t="str">
        <f t="shared" si="1"/>
        <v>نعم</v>
      </c>
      <c r="N37" s="2" t="str">
        <f t="shared" si="2"/>
        <v>نعم</v>
      </c>
      <c r="O37" s="2" t="str">
        <f t="shared" si="3"/>
        <v>لا</v>
      </c>
      <c r="P37" s="2" t="str">
        <f t="shared" si="4"/>
        <v>نعم</v>
      </c>
    </row>
    <row r="38" spans="1:16" ht="21" customHeight="1" x14ac:dyDescent="0.25">
      <c r="G38" s="27"/>
      <c r="H38" s="28"/>
      <c r="I38" s="29"/>
      <c r="J38" s="28"/>
      <c r="K38" s="29"/>
    </row>
    <row r="39" spans="1:16" ht="23.25" x14ac:dyDescent="0.35">
      <c r="E39" s="30" t="s">
        <v>48</v>
      </c>
      <c r="F39" s="30"/>
      <c r="G39" s="30"/>
      <c r="H39" s="30"/>
      <c r="I39" s="30"/>
      <c r="J39" s="30"/>
      <c r="K39" s="30"/>
    </row>
    <row r="40" spans="1:16" ht="21" customHeight="1" x14ac:dyDescent="0.2">
      <c r="E40" s="21" t="s">
        <v>46</v>
      </c>
      <c r="F40" s="21" t="s">
        <v>45</v>
      </c>
      <c r="G40" s="21" t="s">
        <v>2</v>
      </c>
      <c r="H40" s="21" t="s">
        <v>20</v>
      </c>
      <c r="I40" s="21" t="s">
        <v>6</v>
      </c>
      <c r="J40" s="21" t="s">
        <v>3</v>
      </c>
      <c r="K40" s="21" t="s">
        <v>4</v>
      </c>
    </row>
    <row r="41" spans="1:16" ht="21" customHeight="1" x14ac:dyDescent="0.2">
      <c r="E41" s="24">
        <f>F41-G41</f>
        <v>279</v>
      </c>
      <c r="F41" s="26">
        <v>744</v>
      </c>
      <c r="G41" s="25">
        <v>465</v>
      </c>
      <c r="H41" s="22" t="s">
        <v>7</v>
      </c>
      <c r="I41" s="23">
        <v>74</v>
      </c>
      <c r="J41" s="22" t="s">
        <v>47</v>
      </c>
      <c r="K41" s="23">
        <v>5477</v>
      </c>
    </row>
    <row r="42" spans="1:16" ht="21" customHeight="1" x14ac:dyDescent="0.2">
      <c r="E42" s="15"/>
      <c r="F42" s="15"/>
      <c r="G42" s="15"/>
      <c r="H42" s="16"/>
      <c r="I42" s="17"/>
      <c r="J42" s="16"/>
      <c r="K42" s="17"/>
    </row>
    <row r="43" spans="1:16" ht="21" customHeight="1" x14ac:dyDescent="0.2">
      <c r="E43" s="15"/>
      <c r="F43" s="15"/>
      <c r="G43" s="15"/>
      <c r="H43" s="16"/>
      <c r="I43" s="17"/>
      <c r="J43" s="16"/>
      <c r="K43" s="17"/>
    </row>
    <row r="44" spans="1:16" ht="21" customHeight="1" x14ac:dyDescent="0.2">
      <c r="E44" s="15"/>
      <c r="F44" s="15"/>
      <c r="G44" s="15"/>
      <c r="H44" s="16"/>
      <c r="I44" s="17"/>
      <c r="J44" s="16"/>
      <c r="K44" s="17"/>
    </row>
    <row r="45" spans="1:16" ht="21" customHeight="1" x14ac:dyDescent="0.2">
      <c r="E45" s="15"/>
      <c r="F45" s="15"/>
      <c r="G45" s="15"/>
      <c r="H45" s="16"/>
      <c r="I45" s="17"/>
      <c r="J45" s="16"/>
      <c r="K45" s="17"/>
    </row>
    <row r="46" spans="1:16" ht="21" customHeight="1" x14ac:dyDescent="0.2">
      <c r="E46" s="15"/>
      <c r="F46" s="15"/>
      <c r="G46" s="15"/>
      <c r="H46" s="16"/>
      <c r="I46" s="17"/>
      <c r="J46" s="16"/>
      <c r="K46" s="17"/>
    </row>
    <row r="47" spans="1:16" ht="21" customHeight="1" x14ac:dyDescent="0.2">
      <c r="E47" s="15"/>
      <c r="F47" s="15"/>
      <c r="G47" s="15"/>
      <c r="H47" s="16"/>
      <c r="I47" s="17"/>
      <c r="J47" s="16"/>
      <c r="K47" s="17"/>
    </row>
    <row r="48" spans="1:16" ht="21" customHeight="1" x14ac:dyDescent="0.2">
      <c r="E48" s="15"/>
      <c r="F48" s="15"/>
      <c r="G48" s="15"/>
      <c r="H48" s="16"/>
      <c r="I48" s="17"/>
      <c r="J48" s="16"/>
      <c r="K48" s="17"/>
    </row>
    <row r="49" spans="5:11" ht="21" customHeight="1" x14ac:dyDescent="0.2">
      <c r="E49" s="15"/>
      <c r="F49" s="15"/>
      <c r="G49" s="15"/>
      <c r="H49" s="16"/>
      <c r="I49" s="17"/>
      <c r="J49" s="16"/>
      <c r="K49" s="17"/>
    </row>
    <row r="50" spans="5:11" ht="21" customHeight="1" x14ac:dyDescent="0.2">
      <c r="E50" s="15"/>
      <c r="F50" s="15"/>
      <c r="G50" s="15"/>
      <c r="H50" s="16"/>
      <c r="I50" s="17"/>
      <c r="J50" s="16"/>
      <c r="K50" s="17"/>
    </row>
    <row r="51" spans="5:11" ht="21" customHeight="1" x14ac:dyDescent="0.2">
      <c r="E51" s="15"/>
      <c r="F51" s="15"/>
      <c r="G51" s="15"/>
      <c r="H51" s="16"/>
      <c r="I51" s="17"/>
      <c r="J51" s="16"/>
      <c r="K51" s="17"/>
    </row>
    <row r="52" spans="5:11" ht="21" customHeight="1" x14ac:dyDescent="0.2">
      <c r="E52" s="15"/>
      <c r="F52" s="15"/>
      <c r="G52" s="15"/>
      <c r="H52" s="16"/>
      <c r="I52" s="17"/>
      <c r="J52" s="16"/>
      <c r="K52" s="17"/>
    </row>
    <row r="53" spans="5:11" ht="21" customHeight="1" x14ac:dyDescent="0.2">
      <c r="E53" s="15"/>
      <c r="F53" s="15"/>
      <c r="G53" s="15"/>
      <c r="H53" s="16"/>
      <c r="I53" s="17"/>
      <c r="J53" s="16"/>
      <c r="K53" s="17"/>
    </row>
    <row r="54" spans="5:11" ht="21" customHeight="1" x14ac:dyDescent="0.2">
      <c r="E54" s="15"/>
      <c r="F54" s="15"/>
      <c r="G54" s="15"/>
      <c r="H54" s="16"/>
      <c r="I54" s="17"/>
      <c r="J54" s="16"/>
      <c r="K54" s="17"/>
    </row>
    <row r="55" spans="5:11" ht="21" customHeight="1" x14ac:dyDescent="0.2">
      <c r="E55" s="15"/>
      <c r="F55" s="15"/>
      <c r="G55" s="15"/>
      <c r="H55" s="16"/>
      <c r="I55" s="17"/>
      <c r="J55" s="16"/>
      <c r="K55" s="17"/>
    </row>
    <row r="56" spans="5:11" ht="21" customHeight="1" x14ac:dyDescent="0.2">
      <c r="E56" s="15"/>
      <c r="F56" s="15"/>
      <c r="G56" s="15"/>
      <c r="H56" s="16"/>
      <c r="I56" s="17"/>
      <c r="J56" s="16"/>
      <c r="K56" s="17"/>
    </row>
    <row r="57" spans="5:11" ht="21" customHeight="1" x14ac:dyDescent="0.2">
      <c r="E57" s="15"/>
      <c r="F57" s="15"/>
      <c r="G57" s="15"/>
      <c r="H57" s="16"/>
      <c r="I57" s="17"/>
      <c r="J57" s="16"/>
      <c r="K57" s="17"/>
    </row>
    <row r="58" spans="5:11" ht="21" customHeight="1" x14ac:dyDescent="0.2">
      <c r="E58" s="15"/>
      <c r="F58" s="15"/>
      <c r="G58" s="15"/>
      <c r="H58" s="16"/>
      <c r="I58" s="17"/>
      <c r="J58" s="16"/>
      <c r="K58" s="17"/>
    </row>
    <row r="59" spans="5:11" ht="21" customHeight="1" x14ac:dyDescent="0.2">
      <c r="E59" s="15"/>
      <c r="F59" s="15"/>
      <c r="G59" s="15"/>
      <c r="H59" s="16"/>
      <c r="I59" s="17"/>
      <c r="J59" s="16"/>
      <c r="K59" s="17"/>
    </row>
    <row r="60" spans="5:11" ht="21" customHeight="1" x14ac:dyDescent="0.2">
      <c r="E60" s="15"/>
      <c r="F60" s="15"/>
      <c r="G60" s="15"/>
      <c r="H60" s="16"/>
      <c r="I60" s="17"/>
      <c r="J60" s="16"/>
      <c r="K60" s="17"/>
    </row>
    <row r="61" spans="5:11" ht="21" customHeight="1" x14ac:dyDescent="0.2">
      <c r="E61" s="15"/>
      <c r="F61" s="15"/>
      <c r="G61" s="15"/>
      <c r="H61" s="16"/>
      <c r="I61" s="17"/>
      <c r="J61" s="16"/>
      <c r="K61" s="17"/>
    </row>
    <row r="62" spans="5:11" ht="21" customHeight="1" x14ac:dyDescent="0.2">
      <c r="E62" s="15"/>
      <c r="F62" s="15"/>
      <c r="G62" s="15"/>
      <c r="H62" s="16"/>
      <c r="I62" s="17"/>
      <c r="J62" s="16"/>
      <c r="K62" s="17"/>
    </row>
    <row r="63" spans="5:11" ht="21" customHeight="1" x14ac:dyDescent="0.2">
      <c r="E63" s="15"/>
      <c r="F63" s="15"/>
      <c r="G63" s="15"/>
      <c r="H63" s="16"/>
      <c r="I63" s="17"/>
      <c r="J63" s="16"/>
      <c r="K63" s="17"/>
    </row>
    <row r="64" spans="5:11" ht="21" customHeight="1" x14ac:dyDescent="0.2">
      <c r="E64" s="15"/>
      <c r="F64" s="15"/>
      <c r="G64" s="15"/>
      <c r="H64" s="16"/>
      <c r="I64" s="17"/>
      <c r="J64" s="16"/>
      <c r="K64" s="17"/>
    </row>
    <row r="65" spans="5:11" ht="21" customHeight="1" x14ac:dyDescent="0.2">
      <c r="E65" s="15"/>
      <c r="F65" s="15"/>
      <c r="G65" s="15"/>
      <c r="H65" s="16"/>
      <c r="I65" s="17"/>
      <c r="J65" s="16"/>
      <c r="K65" s="17"/>
    </row>
    <row r="66" spans="5:11" ht="21" customHeight="1" x14ac:dyDescent="0.2">
      <c r="E66" s="15"/>
      <c r="F66" s="15"/>
      <c r="G66" s="15"/>
      <c r="H66" s="16"/>
      <c r="I66" s="17"/>
      <c r="J66" s="16"/>
      <c r="K66" s="17"/>
    </row>
    <row r="67" spans="5:11" ht="21" customHeight="1" x14ac:dyDescent="0.2">
      <c r="E67" s="15"/>
      <c r="F67" s="15"/>
      <c r="G67" s="15"/>
      <c r="H67" s="16"/>
      <c r="I67" s="17"/>
      <c r="J67" s="16"/>
      <c r="K67" s="17"/>
    </row>
    <row r="68" spans="5:11" ht="21" customHeight="1" x14ac:dyDescent="0.2">
      <c r="E68" s="15"/>
      <c r="F68" s="15"/>
      <c r="G68" s="15"/>
      <c r="H68" s="16"/>
      <c r="I68" s="17"/>
      <c r="J68" s="16"/>
      <c r="K68" s="17"/>
    </row>
    <row r="69" spans="5:11" ht="21" customHeight="1" x14ac:dyDescent="0.2">
      <c r="E69" s="15"/>
      <c r="F69" s="15"/>
      <c r="G69" s="15"/>
      <c r="H69" s="16"/>
      <c r="I69" s="17"/>
      <c r="J69" s="16"/>
      <c r="K69" s="17"/>
    </row>
    <row r="70" spans="5:11" ht="21" customHeight="1" x14ac:dyDescent="0.2">
      <c r="E70" s="15"/>
      <c r="F70" s="15"/>
      <c r="G70" s="15"/>
      <c r="H70" s="16"/>
      <c r="I70" s="17"/>
      <c r="J70" s="16"/>
      <c r="K70" s="17"/>
    </row>
    <row r="71" spans="5:11" ht="21" customHeight="1" x14ac:dyDescent="0.25">
      <c r="E71" s="18"/>
      <c r="F71" s="18"/>
      <c r="G71" s="15"/>
      <c r="H71" s="16"/>
      <c r="I71" s="17"/>
      <c r="J71" s="16"/>
      <c r="K71" s="17"/>
    </row>
    <row r="72" spans="5:11" ht="21" customHeight="1" x14ac:dyDescent="0.2">
      <c r="E72" s="15"/>
      <c r="F72" s="15"/>
      <c r="G72" s="15"/>
      <c r="H72" s="16"/>
      <c r="I72" s="17"/>
      <c r="J72" s="16"/>
      <c r="K72" s="17"/>
    </row>
    <row r="73" spans="5:11" ht="21" customHeight="1" x14ac:dyDescent="0.2">
      <c r="E73" s="15"/>
      <c r="F73" s="15"/>
      <c r="G73" s="15"/>
      <c r="H73" s="16"/>
      <c r="I73" s="17"/>
      <c r="J73" s="16"/>
      <c r="K73" s="17"/>
    </row>
    <row r="74" spans="5:11" ht="21" customHeight="1" x14ac:dyDescent="0.2">
      <c r="E74" s="15"/>
      <c r="F74" s="15"/>
      <c r="G74" s="15"/>
      <c r="H74" s="16"/>
      <c r="I74" s="17"/>
      <c r="J74" s="16"/>
      <c r="K74" s="17"/>
    </row>
    <row r="75" spans="5:11" ht="21" customHeight="1" x14ac:dyDescent="0.2">
      <c r="E75" s="15"/>
      <c r="F75" s="15"/>
      <c r="G75" s="15"/>
      <c r="H75" s="16"/>
      <c r="I75" s="17"/>
      <c r="J75" s="16"/>
      <c r="K75" s="17"/>
    </row>
    <row r="76" spans="5:11" ht="21" customHeight="1" x14ac:dyDescent="0.25">
      <c r="E76" s="15"/>
      <c r="F76" s="15"/>
      <c r="G76" s="18"/>
      <c r="H76" s="19"/>
      <c r="I76" s="20"/>
      <c r="J76" s="19"/>
      <c r="K76" s="20"/>
    </row>
    <row r="77" spans="5:11" ht="21" customHeight="1" x14ac:dyDescent="0.2"/>
    <row r="78" spans="5:11" ht="21" customHeight="1" x14ac:dyDescent="0.2"/>
  </sheetData>
  <autoFilter ref="A1:K1"/>
  <sortState ref="A2:G2737">
    <sortCondition ref="C2:C2737"/>
  </sortState>
  <mergeCells count="1">
    <mergeCell ref="E39:K39"/>
  </mergeCells>
  <pageMargins left="0.7" right="0.7" top="0.75" bottom="0.75" header="0.3" footer="0.3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zoomScale="55" zoomScaleNormal="55" workbookViewId="0">
      <selection activeCell="A40" sqref="A40"/>
    </sheetView>
  </sheetViews>
  <sheetFormatPr defaultRowHeight="15" x14ac:dyDescent="0.2"/>
  <cols>
    <col min="1" max="1" width="20.7109375" style="2" customWidth="1"/>
    <col min="2" max="2" width="38.5703125" style="2" bestFit="1" customWidth="1"/>
    <col min="3" max="3" width="13.140625" style="1" bestFit="1" customWidth="1"/>
    <col min="4" max="4" width="40.7109375" style="2" bestFit="1" customWidth="1"/>
    <col min="5" max="5" width="16.85546875" style="1" customWidth="1"/>
    <col min="6" max="6" width="16.85546875" style="8" customWidth="1"/>
    <col min="7" max="7" width="20.7109375" style="2" customWidth="1"/>
    <col min="8" max="8" width="38.5703125" style="2" bestFit="1" customWidth="1"/>
    <col min="9" max="9" width="12.140625" style="1" bestFit="1" customWidth="1"/>
    <col min="10" max="10" width="40.42578125" style="2" bestFit="1" customWidth="1"/>
    <col min="11" max="11" width="16.85546875" style="1" customWidth="1"/>
    <col min="12" max="14" width="16.85546875" style="2" customWidth="1"/>
    <col min="15" max="15" width="4.28515625" style="2" bestFit="1" customWidth="1"/>
    <col min="16" max="16" width="10.140625" style="2" customWidth="1"/>
    <col min="17" max="22" width="16.85546875" style="2" customWidth="1"/>
    <col min="23" max="23" width="31.7109375" style="2" customWidth="1"/>
    <col min="24" max="24" width="10.140625" style="2" customWidth="1"/>
    <col min="25" max="30" width="16.85546875" style="2" customWidth="1"/>
    <col min="31" max="31" width="31.7109375" style="2" customWidth="1"/>
    <col min="32" max="32" width="10.140625" style="2" customWidth="1"/>
    <col min="33" max="38" width="16.85546875" style="2" customWidth="1"/>
    <col min="39" max="39" width="31.7109375" style="2" customWidth="1"/>
    <col min="40" max="40" width="10.140625" style="2" customWidth="1"/>
    <col min="41" max="46" width="16.85546875" style="2" customWidth="1"/>
    <col min="47" max="47" width="31.7109375" style="2" customWidth="1"/>
    <col min="48" max="48" width="10.140625" style="2" customWidth="1"/>
    <col min="49" max="54" width="16.85546875" style="2" customWidth="1"/>
    <col min="55" max="55" width="31.7109375" style="2" customWidth="1"/>
    <col min="56" max="56" width="10.140625" style="2" customWidth="1"/>
    <col min="57" max="62" width="16.85546875" style="2" customWidth="1"/>
    <col min="63" max="63" width="31.7109375" style="2" customWidth="1"/>
    <col min="64" max="64" width="10.140625" style="2" customWidth="1"/>
    <col min="65" max="70" width="16.85546875" style="2" customWidth="1"/>
    <col min="71" max="71" width="31.7109375" style="2" customWidth="1"/>
    <col min="72" max="72" width="10.140625" style="2" customWidth="1"/>
    <col min="73" max="78" width="16.85546875" style="2" customWidth="1"/>
    <col min="79" max="79" width="31.7109375" style="2" customWidth="1"/>
    <col min="80" max="80" width="10.140625" style="2" customWidth="1"/>
    <col min="81" max="86" width="16.85546875" style="2" customWidth="1"/>
    <col min="87" max="87" width="31.7109375" style="2" customWidth="1"/>
    <col min="88" max="88" width="10.140625" style="2" customWidth="1"/>
    <col min="89" max="94" width="16.85546875" style="2" customWidth="1"/>
    <col min="95" max="95" width="31.7109375" style="2" customWidth="1"/>
    <col min="96" max="96" width="10.140625" style="2" customWidth="1"/>
    <col min="97" max="102" width="16.85546875" style="2" customWidth="1"/>
    <col min="103" max="103" width="31.7109375" style="2" customWidth="1"/>
    <col min="104" max="104" width="10.140625" style="2" customWidth="1"/>
    <col min="105" max="110" width="16.85546875" style="2" customWidth="1"/>
    <col min="111" max="111" width="31.7109375" style="2" customWidth="1"/>
    <col min="112" max="112" width="10.140625" style="2" customWidth="1"/>
    <col min="113" max="118" width="16.85546875" style="2" customWidth="1"/>
    <col min="119" max="119" width="31.7109375" style="2" customWidth="1"/>
    <col min="120" max="120" width="10.140625" style="2" customWidth="1"/>
    <col min="121" max="126" width="16.85546875" style="2" customWidth="1"/>
    <col min="127" max="127" width="31.7109375" style="2" customWidth="1"/>
    <col min="128" max="128" width="10.140625" style="2" customWidth="1"/>
    <col min="129" max="134" width="16.85546875" style="2" customWidth="1"/>
    <col min="135" max="135" width="31.7109375" style="2" customWidth="1"/>
    <col min="136" max="136" width="10.140625" style="2" customWidth="1"/>
    <col min="137" max="142" width="16.85546875" style="2" customWidth="1"/>
    <col min="143" max="143" width="31.7109375" style="2" customWidth="1"/>
    <col min="144" max="144" width="10.140625" style="2" customWidth="1"/>
    <col min="145" max="150" width="16.85546875" style="2" customWidth="1"/>
    <col min="151" max="151" width="31.7109375" style="2" customWidth="1"/>
    <col min="152" max="152" width="10.140625" style="2" customWidth="1"/>
    <col min="153" max="158" width="16.85546875" style="2" customWidth="1"/>
    <col min="159" max="159" width="31.7109375" style="2" customWidth="1"/>
    <col min="160" max="160" width="10.140625" style="2" customWidth="1"/>
    <col min="161" max="166" width="16.85546875" style="2" customWidth="1"/>
    <col min="167" max="167" width="31.7109375" style="2" customWidth="1"/>
    <col min="168" max="168" width="10.140625" style="2" customWidth="1"/>
    <col min="169" max="174" width="16.85546875" style="2" customWidth="1"/>
    <col min="175" max="175" width="31.7109375" style="2" customWidth="1"/>
    <col min="176" max="176" width="10.140625" style="2" customWidth="1"/>
    <col min="177" max="182" width="16.85546875" style="2" customWidth="1"/>
    <col min="183" max="183" width="31.7109375" style="2" customWidth="1"/>
    <col min="184" max="184" width="10.140625" style="2" customWidth="1"/>
    <col min="185" max="190" width="16.85546875" style="2" customWidth="1"/>
    <col min="191" max="191" width="31.7109375" style="2" customWidth="1"/>
    <col min="192" max="192" width="10.140625" style="2" customWidth="1"/>
    <col min="193" max="198" width="16.85546875" style="2" customWidth="1"/>
    <col min="199" max="199" width="31.7109375" style="2" customWidth="1"/>
    <col min="200" max="200" width="10.140625" style="2" customWidth="1"/>
    <col min="201" max="206" width="16.85546875" style="2" customWidth="1"/>
    <col min="207" max="207" width="31.7109375" style="2" customWidth="1"/>
    <col min="208" max="208" width="10.140625" style="2" customWidth="1"/>
    <col min="209" max="214" width="16.85546875" style="2" customWidth="1"/>
    <col min="215" max="215" width="31.7109375" style="2" customWidth="1"/>
    <col min="216" max="216" width="10.140625" style="2" customWidth="1"/>
    <col min="217" max="222" width="16.85546875" style="2" customWidth="1"/>
    <col min="223" max="223" width="31.7109375" style="2" customWidth="1"/>
    <col min="224" max="224" width="10.140625" style="2" customWidth="1"/>
    <col min="225" max="230" width="16.85546875" style="2" customWidth="1"/>
    <col min="231" max="231" width="31.7109375" style="2" customWidth="1"/>
    <col min="232" max="232" width="10.140625" style="2" customWidth="1"/>
    <col min="233" max="238" width="16.85546875" style="2" customWidth="1"/>
    <col min="239" max="239" width="31.7109375" style="2" customWidth="1"/>
    <col min="240" max="240" width="10.140625" style="2" customWidth="1"/>
    <col min="241" max="246" width="16.85546875" style="2" customWidth="1"/>
    <col min="247" max="247" width="31.7109375" style="2" customWidth="1"/>
    <col min="248" max="248" width="10.140625" style="2" customWidth="1"/>
    <col min="249" max="254" width="16.85546875" style="2" customWidth="1"/>
    <col min="255" max="255" width="31.7109375" style="2" customWidth="1"/>
    <col min="256" max="256" width="10.140625" style="2" customWidth="1"/>
    <col min="257" max="262" width="16.85546875" style="2" customWidth="1"/>
    <col min="263" max="263" width="31.7109375" style="2" customWidth="1"/>
    <col min="264" max="264" width="10.140625" style="2" customWidth="1"/>
    <col min="265" max="270" width="16.85546875" style="2" customWidth="1"/>
    <col min="271" max="271" width="31.7109375" style="2" customWidth="1"/>
    <col min="272" max="272" width="10.140625" style="2" customWidth="1"/>
    <col min="273" max="278" width="16.85546875" style="2" customWidth="1"/>
    <col min="279" max="279" width="31.7109375" style="2" customWidth="1"/>
    <col min="280" max="280" width="10.140625" style="2" customWidth="1"/>
    <col min="281" max="286" width="16.85546875" style="2" customWidth="1"/>
    <col min="287" max="287" width="31.7109375" style="2" customWidth="1"/>
    <col min="288" max="288" width="10.140625" style="2" customWidth="1"/>
    <col min="289" max="294" width="16.85546875" style="2" customWidth="1"/>
    <col min="295" max="295" width="31.7109375" style="2" customWidth="1"/>
    <col min="296" max="296" width="10.140625" style="2" customWidth="1"/>
    <col min="297" max="302" width="16.85546875" style="2" customWidth="1"/>
    <col min="303" max="303" width="31.7109375" style="2" customWidth="1"/>
    <col min="304" max="304" width="10.140625" style="2" customWidth="1"/>
    <col min="305" max="310" width="16.85546875" style="2" customWidth="1"/>
    <col min="311" max="311" width="31.7109375" style="2" customWidth="1"/>
    <col min="312" max="312" width="10.140625" style="2" customWidth="1"/>
    <col min="313" max="318" width="16.85546875" style="2" customWidth="1"/>
    <col min="319" max="319" width="31.7109375" style="2" customWidth="1"/>
    <col min="320" max="320" width="10.140625" style="2" customWidth="1"/>
    <col min="321" max="326" width="16.85546875" style="2" customWidth="1"/>
    <col min="327" max="327" width="31.7109375" style="2" customWidth="1"/>
    <col min="328" max="328" width="10.140625" style="2" customWidth="1"/>
    <col min="329" max="334" width="16.85546875" style="2" customWidth="1"/>
    <col min="335" max="335" width="31.7109375" style="2" customWidth="1"/>
    <col min="336" max="336" width="10.140625" style="2" customWidth="1"/>
    <col min="337" max="342" width="16.85546875" style="2" customWidth="1"/>
    <col min="343" max="343" width="31.7109375" style="2" customWidth="1"/>
    <col min="344" max="344" width="10.140625" style="2" customWidth="1"/>
    <col min="345" max="350" width="16.85546875" style="2" customWidth="1"/>
    <col min="351" max="351" width="31.7109375" style="2" customWidth="1"/>
    <col min="352" max="352" width="10.140625" style="2" customWidth="1"/>
    <col min="353" max="358" width="16.85546875" style="2" customWidth="1"/>
    <col min="359" max="359" width="31.7109375" style="2" customWidth="1"/>
    <col min="360" max="360" width="10.140625" style="2" customWidth="1"/>
    <col min="361" max="366" width="16.85546875" style="2" customWidth="1"/>
    <col min="367" max="367" width="31.7109375" style="2" customWidth="1"/>
    <col min="368" max="368" width="10.140625" style="2" customWidth="1"/>
    <col min="369" max="374" width="16.85546875" style="2" customWidth="1"/>
    <col min="375" max="375" width="31.7109375" style="2" customWidth="1"/>
    <col min="376" max="376" width="10.140625" style="2" customWidth="1"/>
    <col min="377" max="382" width="16.85546875" style="2" customWidth="1"/>
    <col min="383" max="383" width="31.7109375" style="2" customWidth="1"/>
    <col min="384" max="384" width="10.140625" style="2" customWidth="1"/>
    <col min="385" max="390" width="16.85546875" style="2" customWidth="1"/>
    <col min="391" max="391" width="31.7109375" style="2" customWidth="1"/>
    <col min="392" max="392" width="10.140625" style="2" customWidth="1"/>
    <col min="393" max="398" width="16.85546875" style="2" customWidth="1"/>
    <col min="399" max="399" width="31.7109375" style="2" customWidth="1"/>
    <col min="400" max="400" width="10.140625" style="2" customWidth="1"/>
    <col min="401" max="406" width="16.85546875" style="2" customWidth="1"/>
    <col min="407" max="407" width="31.7109375" style="2" customWidth="1"/>
    <col min="408" max="408" width="10.140625" style="2" customWidth="1"/>
    <col min="409" max="414" width="16.85546875" style="2" customWidth="1"/>
    <col min="415" max="415" width="31.7109375" style="2" customWidth="1"/>
    <col min="416" max="416" width="10.140625" style="2" customWidth="1"/>
    <col min="417" max="422" width="16.85546875" style="2" customWidth="1"/>
    <col min="423" max="423" width="31.7109375" style="2" customWidth="1"/>
    <col min="424" max="424" width="10.140625" style="2" customWidth="1"/>
    <col min="425" max="430" width="16.85546875" style="2" customWidth="1"/>
    <col min="431" max="431" width="31.7109375" style="2" customWidth="1"/>
    <col min="432" max="432" width="10.140625" style="2" customWidth="1"/>
    <col min="433" max="438" width="16.85546875" style="2" customWidth="1"/>
    <col min="439" max="439" width="31.7109375" style="2" customWidth="1"/>
    <col min="440" max="440" width="10.140625" style="2" customWidth="1"/>
    <col min="441" max="446" width="16.85546875" style="2" customWidth="1"/>
    <col min="447" max="447" width="31.7109375" style="2" customWidth="1"/>
    <col min="448" max="448" width="10.140625" style="2" customWidth="1"/>
    <col min="449" max="454" width="16.85546875" style="2" customWidth="1"/>
    <col min="455" max="455" width="31.7109375" style="2" customWidth="1"/>
    <col min="456" max="456" width="10.140625" style="2" customWidth="1"/>
    <col min="457" max="462" width="16.85546875" style="2" customWidth="1"/>
    <col min="463" max="463" width="31.7109375" style="2" customWidth="1"/>
    <col min="464" max="464" width="10.140625" style="2" customWidth="1"/>
    <col min="465" max="470" width="16.85546875" style="2" customWidth="1"/>
    <col min="471" max="471" width="31.7109375" style="2" customWidth="1"/>
    <col min="472" max="472" width="10.140625" style="2" customWidth="1"/>
    <col min="473" max="478" width="16.85546875" style="2" customWidth="1"/>
    <col min="479" max="479" width="31.7109375" style="2" customWidth="1"/>
    <col min="480" max="480" width="10.140625" style="2" customWidth="1"/>
    <col min="481" max="486" width="16.85546875" style="2" customWidth="1"/>
    <col min="487" max="487" width="31.7109375" style="2" customWidth="1"/>
    <col min="488" max="488" width="10.140625" style="2" customWidth="1"/>
    <col min="489" max="494" width="16.85546875" style="2" customWidth="1"/>
    <col min="495" max="495" width="31.7109375" style="2" customWidth="1"/>
    <col min="496" max="496" width="10.140625" style="2" customWidth="1"/>
    <col min="497" max="502" width="16.85546875" style="2" customWidth="1"/>
    <col min="503" max="503" width="31.7109375" style="2" customWidth="1"/>
    <col min="504" max="504" width="10.140625" style="2" customWidth="1"/>
    <col min="505" max="510" width="16.85546875" style="2" customWidth="1"/>
    <col min="511" max="511" width="31.7109375" style="2" customWidth="1"/>
    <col min="512" max="512" width="10.140625" style="2" customWidth="1"/>
    <col min="513" max="518" width="16.85546875" style="2" customWidth="1"/>
    <col min="519" max="519" width="31.7109375" style="2" customWidth="1"/>
    <col min="520" max="520" width="10.140625" style="2" customWidth="1"/>
    <col min="521" max="526" width="16.85546875" style="2" customWidth="1"/>
    <col min="527" max="527" width="31.7109375" style="2" customWidth="1"/>
    <col min="528" max="528" width="10.140625" style="2" customWidth="1"/>
    <col min="529" max="534" width="16.85546875" style="2" customWidth="1"/>
    <col min="535" max="535" width="31.7109375" style="2" customWidth="1"/>
    <col min="536" max="536" width="10.140625" style="2" customWidth="1"/>
    <col min="537" max="542" width="16.85546875" style="2" customWidth="1"/>
    <col min="543" max="543" width="31.7109375" style="2" customWidth="1"/>
    <col min="544" max="544" width="10.140625" style="2" customWidth="1"/>
    <col min="545" max="550" width="16.85546875" style="2" customWidth="1"/>
    <col min="551" max="551" width="31.7109375" style="2" customWidth="1"/>
    <col min="552" max="552" width="10.140625" style="2" customWidth="1"/>
    <col min="553" max="553" width="4.7109375" style="2" customWidth="1"/>
    <col min="554" max="16384" width="9.140625" style="2"/>
  </cols>
  <sheetData>
    <row r="1" spans="1:16" s="9" customFormat="1" ht="38.25" customHeight="1" x14ac:dyDescent="0.2">
      <c r="A1" s="11" t="s">
        <v>45</v>
      </c>
      <c r="B1" s="11" t="s">
        <v>20</v>
      </c>
      <c r="C1" s="11" t="s">
        <v>6</v>
      </c>
      <c r="D1" s="11" t="s">
        <v>3</v>
      </c>
      <c r="E1" s="11" t="s">
        <v>4</v>
      </c>
      <c r="F1" s="10"/>
      <c r="G1" s="11" t="s">
        <v>2</v>
      </c>
      <c r="H1" s="11" t="s">
        <v>20</v>
      </c>
      <c r="I1" s="11" t="s">
        <v>6</v>
      </c>
      <c r="J1" s="11" t="s">
        <v>3</v>
      </c>
      <c r="K1" s="11" t="s">
        <v>4</v>
      </c>
    </row>
    <row r="2" spans="1:16" ht="19.5" customHeight="1" x14ac:dyDescent="0.2">
      <c r="A2" s="7">
        <v>744</v>
      </c>
      <c r="B2" s="3" t="s">
        <v>7</v>
      </c>
      <c r="C2" s="4">
        <v>74</v>
      </c>
      <c r="D2" s="3" t="s">
        <v>12</v>
      </c>
      <c r="E2" s="4">
        <v>5477</v>
      </c>
      <c r="G2" s="7">
        <v>465</v>
      </c>
      <c r="H2" s="3" t="s">
        <v>7</v>
      </c>
      <c r="I2" s="4">
        <v>74</v>
      </c>
      <c r="J2" s="3" t="s">
        <v>12</v>
      </c>
      <c r="K2" s="4">
        <v>5477</v>
      </c>
      <c r="M2" s="2" t="str">
        <f t="shared" ref="M2:M39" si="0">IF(H2=B2,"جيد","لالا")</f>
        <v>جيد</v>
      </c>
      <c r="N2" s="2" t="str">
        <f t="shared" ref="N2:N39" si="1">IF(I2=C2,"جيد","لالا")</f>
        <v>جيد</v>
      </c>
      <c r="O2" s="2" t="str">
        <f t="shared" ref="O2:O39" si="2">IF(J2=D2,"جيد","لالا")</f>
        <v>جيد</v>
      </c>
      <c r="P2" s="2" t="str">
        <f t="shared" ref="P2:P39" si="3">IF(K2=E2,"جيد","لالا")</f>
        <v>جيد</v>
      </c>
    </row>
    <row r="3" spans="1:16" ht="19.5" customHeight="1" x14ac:dyDescent="0.2">
      <c r="A3" s="7">
        <v>114</v>
      </c>
      <c r="B3" s="3" t="s">
        <v>8</v>
      </c>
      <c r="C3" s="4">
        <v>75</v>
      </c>
      <c r="D3" s="3" t="s">
        <v>12</v>
      </c>
      <c r="E3" s="4">
        <v>5477</v>
      </c>
      <c r="G3" s="7">
        <v>2465</v>
      </c>
      <c r="H3" s="3" t="s">
        <v>8</v>
      </c>
      <c r="I3" s="4">
        <v>75</v>
      </c>
      <c r="J3" s="3" t="s">
        <v>12</v>
      </c>
      <c r="K3" s="4">
        <v>5477</v>
      </c>
      <c r="M3" s="2" t="str">
        <f t="shared" si="0"/>
        <v>جيد</v>
      </c>
      <c r="N3" s="2" t="str">
        <f t="shared" si="1"/>
        <v>جيد</v>
      </c>
      <c r="O3" s="2" t="str">
        <f t="shared" si="2"/>
        <v>جيد</v>
      </c>
      <c r="P3" s="2" t="str">
        <f t="shared" si="3"/>
        <v>جيد</v>
      </c>
    </row>
    <row r="4" spans="1:16" ht="19.5" customHeight="1" x14ac:dyDescent="0.2">
      <c r="A4" s="7">
        <v>66</v>
      </c>
      <c r="B4" s="3" t="s">
        <v>9</v>
      </c>
      <c r="C4" s="4">
        <v>76</v>
      </c>
      <c r="D4" s="3" t="s">
        <v>12</v>
      </c>
      <c r="E4" s="4">
        <v>5477</v>
      </c>
      <c r="G4" s="7">
        <v>879</v>
      </c>
      <c r="H4" s="3" t="s">
        <v>9</v>
      </c>
      <c r="I4" s="4">
        <v>76</v>
      </c>
      <c r="J4" s="3" t="s">
        <v>12</v>
      </c>
      <c r="K4" s="4">
        <v>5477</v>
      </c>
      <c r="M4" s="2" t="str">
        <f t="shared" si="0"/>
        <v>جيد</v>
      </c>
      <c r="N4" s="2" t="str">
        <f t="shared" si="1"/>
        <v>جيد</v>
      </c>
      <c r="O4" s="2" t="str">
        <f t="shared" si="2"/>
        <v>جيد</v>
      </c>
      <c r="P4" s="2" t="str">
        <f t="shared" si="3"/>
        <v>جيد</v>
      </c>
    </row>
    <row r="5" spans="1:16" ht="19.5" customHeight="1" x14ac:dyDescent="0.2">
      <c r="A5" s="7">
        <v>20</v>
      </c>
      <c r="B5" s="3" t="s">
        <v>10</v>
      </c>
      <c r="C5" s="4">
        <v>77</v>
      </c>
      <c r="D5" s="3" t="s">
        <v>12</v>
      </c>
      <c r="E5" s="4">
        <v>5477</v>
      </c>
      <c r="G5" s="7">
        <v>32432</v>
      </c>
      <c r="H5" s="3" t="s">
        <v>10</v>
      </c>
      <c r="I5" s="4">
        <v>77</v>
      </c>
      <c r="J5" s="3" t="s">
        <v>12</v>
      </c>
      <c r="K5" s="4">
        <v>5477</v>
      </c>
      <c r="M5" s="2" t="str">
        <f t="shared" si="0"/>
        <v>جيد</v>
      </c>
      <c r="N5" s="2" t="str">
        <f t="shared" si="1"/>
        <v>جيد</v>
      </c>
      <c r="O5" s="2" t="str">
        <f t="shared" si="2"/>
        <v>جيد</v>
      </c>
      <c r="P5" s="2" t="str">
        <f t="shared" si="3"/>
        <v>جيد</v>
      </c>
    </row>
    <row r="6" spans="1:16" ht="19.5" customHeight="1" x14ac:dyDescent="0.2">
      <c r="A6" s="7">
        <v>555</v>
      </c>
      <c r="B6" s="3" t="s">
        <v>11</v>
      </c>
      <c r="C6" s="4">
        <v>78</v>
      </c>
      <c r="D6" s="3" t="s">
        <v>12</v>
      </c>
      <c r="E6" s="4">
        <v>5477</v>
      </c>
      <c r="G6" s="7">
        <v>321</v>
      </c>
      <c r="H6" s="3" t="s">
        <v>11</v>
      </c>
      <c r="I6" s="4">
        <v>78</v>
      </c>
      <c r="J6" s="3" t="s">
        <v>12</v>
      </c>
      <c r="K6" s="4">
        <v>5477</v>
      </c>
      <c r="M6" s="2" t="str">
        <f t="shared" si="0"/>
        <v>جيد</v>
      </c>
      <c r="N6" s="2" t="str">
        <f t="shared" si="1"/>
        <v>جيد</v>
      </c>
      <c r="O6" s="2" t="str">
        <f t="shared" si="2"/>
        <v>جيد</v>
      </c>
      <c r="P6" s="2" t="str">
        <f t="shared" si="3"/>
        <v>جيد</v>
      </c>
    </row>
    <row r="7" spans="1:16" ht="19.5" customHeight="1" x14ac:dyDescent="0.2">
      <c r="A7" s="7">
        <v>445</v>
      </c>
      <c r="B7" s="3" t="s">
        <v>14</v>
      </c>
      <c r="C7" s="4">
        <v>79</v>
      </c>
      <c r="D7" s="3" t="s">
        <v>12</v>
      </c>
      <c r="E7" s="4">
        <v>5477</v>
      </c>
      <c r="G7" s="7">
        <v>987</v>
      </c>
      <c r="H7" s="3" t="s">
        <v>14</v>
      </c>
      <c r="I7" s="4">
        <v>79</v>
      </c>
      <c r="J7" s="3" t="s">
        <v>12</v>
      </c>
      <c r="K7" s="4">
        <v>5477</v>
      </c>
      <c r="M7" s="2" t="str">
        <f t="shared" si="0"/>
        <v>جيد</v>
      </c>
      <c r="N7" s="2" t="str">
        <f t="shared" si="1"/>
        <v>جيد</v>
      </c>
      <c r="O7" s="2" t="str">
        <f t="shared" si="2"/>
        <v>جيد</v>
      </c>
      <c r="P7" s="2" t="str">
        <f t="shared" si="3"/>
        <v>جيد</v>
      </c>
    </row>
    <row r="8" spans="1:16" ht="19.5" customHeight="1" x14ac:dyDescent="0.2">
      <c r="A8" s="7">
        <v>10</v>
      </c>
      <c r="B8" s="3" t="s">
        <v>15</v>
      </c>
      <c r="C8" s="4">
        <v>80</v>
      </c>
      <c r="D8" s="3" t="s">
        <v>12</v>
      </c>
      <c r="E8" s="4">
        <v>5477</v>
      </c>
      <c r="G8" s="7">
        <v>98</v>
      </c>
      <c r="H8" s="3" t="s">
        <v>15</v>
      </c>
      <c r="I8" s="4">
        <v>80</v>
      </c>
      <c r="J8" s="3" t="s">
        <v>12</v>
      </c>
      <c r="K8" s="4">
        <v>5477</v>
      </c>
      <c r="M8" s="2" t="str">
        <f t="shared" si="0"/>
        <v>جيد</v>
      </c>
      <c r="N8" s="2" t="str">
        <f t="shared" si="1"/>
        <v>جيد</v>
      </c>
      <c r="O8" s="2" t="str">
        <f t="shared" si="2"/>
        <v>جيد</v>
      </c>
      <c r="P8" s="2" t="str">
        <f t="shared" si="3"/>
        <v>جيد</v>
      </c>
    </row>
    <row r="9" spans="1:16" ht="19.5" customHeight="1" x14ac:dyDescent="0.2">
      <c r="A9" s="7">
        <v>114</v>
      </c>
      <c r="B9" s="3" t="s">
        <v>16</v>
      </c>
      <c r="C9" s="4">
        <v>81</v>
      </c>
      <c r="D9" s="3" t="s">
        <v>12</v>
      </c>
      <c r="E9" s="4">
        <v>5477</v>
      </c>
      <c r="G9" s="7">
        <v>65465</v>
      </c>
      <c r="H9" s="3" t="s">
        <v>16</v>
      </c>
      <c r="I9" s="4">
        <v>81</v>
      </c>
      <c r="J9" s="3" t="s">
        <v>12</v>
      </c>
      <c r="K9" s="4">
        <v>5477</v>
      </c>
      <c r="M9" s="2" t="str">
        <f t="shared" si="0"/>
        <v>جيد</v>
      </c>
      <c r="N9" s="2" t="str">
        <f t="shared" si="1"/>
        <v>جيد</v>
      </c>
      <c r="O9" s="2" t="str">
        <f t="shared" si="2"/>
        <v>جيد</v>
      </c>
      <c r="P9" s="2" t="str">
        <f t="shared" si="3"/>
        <v>جيد</v>
      </c>
    </row>
    <row r="10" spans="1:16" ht="19.5" customHeight="1" x14ac:dyDescent="0.2">
      <c r="A10" s="7">
        <v>147</v>
      </c>
      <c r="B10" s="3" t="s">
        <v>17</v>
      </c>
      <c r="C10" s="4">
        <v>82</v>
      </c>
      <c r="D10" s="3" t="s">
        <v>12</v>
      </c>
      <c r="E10" s="4">
        <v>5477</v>
      </c>
      <c r="G10" s="7">
        <v>879</v>
      </c>
      <c r="H10" s="3" t="s">
        <v>17</v>
      </c>
      <c r="I10" s="4">
        <v>82</v>
      </c>
      <c r="J10" s="3" t="s">
        <v>12</v>
      </c>
      <c r="K10" s="4">
        <v>5477</v>
      </c>
      <c r="M10" s="2" t="str">
        <f t="shared" si="0"/>
        <v>جيد</v>
      </c>
      <c r="N10" s="2" t="str">
        <f t="shared" si="1"/>
        <v>جيد</v>
      </c>
      <c r="O10" s="2" t="str">
        <f t="shared" si="2"/>
        <v>جيد</v>
      </c>
      <c r="P10" s="2" t="str">
        <f t="shared" si="3"/>
        <v>جيد</v>
      </c>
    </row>
    <row r="11" spans="1:16" ht="19.5" customHeight="1" x14ac:dyDescent="0.2">
      <c r="A11" s="7">
        <v>7788</v>
      </c>
      <c r="B11" s="3" t="s">
        <v>18</v>
      </c>
      <c r="C11" s="4">
        <v>83</v>
      </c>
      <c r="D11" s="3" t="s">
        <v>12</v>
      </c>
      <c r="E11" s="4">
        <v>5477</v>
      </c>
      <c r="G11" s="7">
        <v>32432</v>
      </c>
      <c r="H11" s="3" t="s">
        <v>18</v>
      </c>
      <c r="I11" s="4">
        <v>83</v>
      </c>
      <c r="J11" s="3" t="s">
        <v>12</v>
      </c>
      <c r="K11" s="4">
        <v>5477</v>
      </c>
      <c r="M11" s="2" t="str">
        <f t="shared" si="0"/>
        <v>جيد</v>
      </c>
      <c r="N11" s="2" t="str">
        <f t="shared" si="1"/>
        <v>جيد</v>
      </c>
      <c r="O11" s="2" t="str">
        <f t="shared" si="2"/>
        <v>جيد</v>
      </c>
      <c r="P11" s="2" t="str">
        <f t="shared" si="3"/>
        <v>جيد</v>
      </c>
    </row>
    <row r="12" spans="1:16" ht="19.5" customHeight="1" x14ac:dyDescent="0.2">
      <c r="A12" s="7">
        <v>88</v>
      </c>
      <c r="B12" s="3" t="s">
        <v>19</v>
      </c>
      <c r="C12" s="4">
        <v>84</v>
      </c>
      <c r="D12" s="3" t="s">
        <v>12</v>
      </c>
      <c r="E12" s="4">
        <v>5477</v>
      </c>
      <c r="G12" s="7">
        <v>899</v>
      </c>
      <c r="H12" s="3" t="s">
        <v>19</v>
      </c>
      <c r="I12" s="4">
        <v>84</v>
      </c>
      <c r="J12" s="3" t="s">
        <v>12</v>
      </c>
      <c r="K12" s="4">
        <v>5477</v>
      </c>
      <c r="M12" s="2" t="str">
        <f t="shared" si="0"/>
        <v>جيد</v>
      </c>
      <c r="N12" s="2" t="str">
        <f t="shared" si="1"/>
        <v>جيد</v>
      </c>
      <c r="O12" s="2" t="str">
        <f t="shared" si="2"/>
        <v>جيد</v>
      </c>
      <c r="P12" s="2" t="str">
        <f t="shared" si="3"/>
        <v>جيد</v>
      </c>
    </row>
    <row r="13" spans="1:16" ht="19.5" customHeight="1" x14ac:dyDescent="0.2">
      <c r="A13" s="7">
        <v>288</v>
      </c>
      <c r="B13" s="3" t="s">
        <v>0</v>
      </c>
      <c r="C13" s="4">
        <v>85</v>
      </c>
      <c r="D13" s="3" t="s">
        <v>12</v>
      </c>
      <c r="E13" s="4">
        <v>5477</v>
      </c>
      <c r="G13" s="7">
        <v>3445</v>
      </c>
      <c r="H13" s="3" t="s">
        <v>0</v>
      </c>
      <c r="I13" s="4">
        <v>85</v>
      </c>
      <c r="J13" s="3" t="s">
        <v>12</v>
      </c>
      <c r="K13" s="4">
        <v>5477</v>
      </c>
      <c r="M13" s="2" t="str">
        <f t="shared" si="0"/>
        <v>جيد</v>
      </c>
      <c r="N13" s="2" t="str">
        <f t="shared" si="1"/>
        <v>جيد</v>
      </c>
      <c r="O13" s="2" t="str">
        <f t="shared" si="2"/>
        <v>جيد</v>
      </c>
      <c r="P13" s="2" t="str">
        <f t="shared" si="3"/>
        <v>جيد</v>
      </c>
    </row>
    <row r="14" spans="1:16" ht="19.5" customHeight="1" x14ac:dyDescent="0.2">
      <c r="A14" s="7">
        <v>444</v>
      </c>
      <c r="B14" s="3" t="s">
        <v>13</v>
      </c>
      <c r="C14" s="4">
        <v>86</v>
      </c>
      <c r="D14" s="3" t="s">
        <v>12</v>
      </c>
      <c r="E14" s="4">
        <v>5477</v>
      </c>
      <c r="G14" s="7">
        <v>4154</v>
      </c>
      <c r="H14" s="3" t="s">
        <v>13</v>
      </c>
      <c r="I14" s="4">
        <v>86</v>
      </c>
      <c r="J14" s="3" t="s">
        <v>12</v>
      </c>
      <c r="K14" s="4">
        <v>5477</v>
      </c>
      <c r="M14" s="2" t="str">
        <f t="shared" si="0"/>
        <v>جيد</v>
      </c>
      <c r="N14" s="2" t="str">
        <f t="shared" si="1"/>
        <v>جيد</v>
      </c>
      <c r="O14" s="2" t="str">
        <f t="shared" si="2"/>
        <v>جيد</v>
      </c>
      <c r="P14" s="2" t="str">
        <f t="shared" si="3"/>
        <v>جيد</v>
      </c>
    </row>
    <row r="15" spans="1:16" ht="19.5" customHeight="1" x14ac:dyDescent="0.2">
      <c r="A15" s="7">
        <v>4545</v>
      </c>
      <c r="B15" s="3" t="s">
        <v>21</v>
      </c>
      <c r="C15" s="4">
        <v>87</v>
      </c>
      <c r="D15" s="3" t="s">
        <v>12</v>
      </c>
      <c r="E15" s="4">
        <v>5477</v>
      </c>
      <c r="G15" s="7">
        <v>8798</v>
      </c>
      <c r="H15" s="3" t="s">
        <v>21</v>
      </c>
      <c r="I15" s="4">
        <v>87</v>
      </c>
      <c r="J15" s="3" t="s">
        <v>12</v>
      </c>
      <c r="K15" s="4">
        <v>5477</v>
      </c>
      <c r="M15" s="2" t="str">
        <f t="shared" si="0"/>
        <v>جيد</v>
      </c>
      <c r="N15" s="2" t="str">
        <f t="shared" si="1"/>
        <v>جيد</v>
      </c>
      <c r="O15" s="2" t="str">
        <f t="shared" si="2"/>
        <v>جيد</v>
      </c>
      <c r="P15" s="2" t="str">
        <f t="shared" si="3"/>
        <v>جيد</v>
      </c>
    </row>
    <row r="16" spans="1:16" ht="19.5" customHeight="1" x14ac:dyDescent="0.2">
      <c r="A16" s="7">
        <v>878</v>
      </c>
      <c r="B16" s="3" t="s">
        <v>22</v>
      </c>
      <c r="C16" s="4">
        <v>88</v>
      </c>
      <c r="D16" s="3" t="s">
        <v>12</v>
      </c>
      <c r="E16" s="4">
        <v>5477</v>
      </c>
      <c r="G16" s="7">
        <v>324654</v>
      </c>
      <c r="H16" s="3" t="s">
        <v>22</v>
      </c>
      <c r="I16" s="4">
        <v>88</v>
      </c>
      <c r="J16" s="3" t="s">
        <v>12</v>
      </c>
      <c r="K16" s="4">
        <v>5477</v>
      </c>
      <c r="M16" s="2" t="str">
        <f t="shared" si="0"/>
        <v>جيد</v>
      </c>
      <c r="N16" s="2" t="str">
        <f t="shared" si="1"/>
        <v>جيد</v>
      </c>
      <c r="O16" s="2" t="str">
        <f t="shared" si="2"/>
        <v>جيد</v>
      </c>
      <c r="P16" s="2" t="str">
        <f t="shared" si="3"/>
        <v>جيد</v>
      </c>
    </row>
    <row r="17" spans="1:16" ht="19.5" customHeight="1" x14ac:dyDescent="0.2">
      <c r="A17" s="7">
        <v>654</v>
      </c>
      <c r="B17" s="3" t="s">
        <v>23</v>
      </c>
      <c r="C17" s="4">
        <v>89</v>
      </c>
      <c r="D17" s="3" t="s">
        <v>12</v>
      </c>
      <c r="E17" s="4">
        <v>5477</v>
      </c>
      <c r="G17" s="7">
        <v>74354</v>
      </c>
      <c r="H17" s="3" t="s">
        <v>23</v>
      </c>
      <c r="I17" s="4">
        <v>89</v>
      </c>
      <c r="J17" s="3" t="s">
        <v>12</v>
      </c>
      <c r="K17" s="4">
        <v>5477</v>
      </c>
      <c r="M17" s="2" t="str">
        <f t="shared" si="0"/>
        <v>جيد</v>
      </c>
      <c r="N17" s="2" t="str">
        <f t="shared" si="1"/>
        <v>جيد</v>
      </c>
      <c r="O17" s="2" t="str">
        <f t="shared" si="2"/>
        <v>جيد</v>
      </c>
      <c r="P17" s="2" t="str">
        <f t="shared" si="3"/>
        <v>جيد</v>
      </c>
    </row>
    <row r="18" spans="1:16" ht="19.5" customHeight="1" x14ac:dyDescent="0.2">
      <c r="A18" s="7">
        <v>3243</v>
      </c>
      <c r="B18" s="3" t="s">
        <v>24</v>
      </c>
      <c r="C18" s="4">
        <v>90</v>
      </c>
      <c r="D18" s="3" t="s">
        <v>12</v>
      </c>
      <c r="E18" s="4">
        <v>5477</v>
      </c>
      <c r="G18" s="7">
        <v>324165</v>
      </c>
      <c r="H18" s="3" t="s">
        <v>24</v>
      </c>
      <c r="I18" s="4">
        <v>90</v>
      </c>
      <c r="J18" s="3" t="s">
        <v>12</v>
      </c>
      <c r="K18" s="4">
        <v>5477</v>
      </c>
      <c r="M18" s="2" t="str">
        <f t="shared" si="0"/>
        <v>جيد</v>
      </c>
      <c r="N18" s="2" t="str">
        <f t="shared" si="1"/>
        <v>جيد</v>
      </c>
      <c r="O18" s="2" t="str">
        <f t="shared" si="2"/>
        <v>جيد</v>
      </c>
      <c r="P18" s="2" t="str">
        <f t="shared" si="3"/>
        <v>جيد</v>
      </c>
    </row>
    <row r="19" spans="1:16" ht="19.5" customHeight="1" x14ac:dyDescent="0.2">
      <c r="A19" s="7">
        <v>132321</v>
      </c>
      <c r="B19" s="3" t="s">
        <v>25</v>
      </c>
      <c r="C19" s="4">
        <v>91</v>
      </c>
      <c r="D19" s="3" t="s">
        <v>12</v>
      </c>
      <c r="E19" s="4">
        <v>5477</v>
      </c>
      <c r="G19" s="7">
        <v>778</v>
      </c>
      <c r="H19" s="3" t="s">
        <v>25</v>
      </c>
      <c r="I19" s="4">
        <v>91</v>
      </c>
      <c r="J19" s="3" t="s">
        <v>12</v>
      </c>
      <c r="K19" s="4">
        <v>5477</v>
      </c>
      <c r="M19" s="2" t="str">
        <f t="shared" si="0"/>
        <v>جيد</v>
      </c>
      <c r="N19" s="2" t="str">
        <f t="shared" si="1"/>
        <v>جيد</v>
      </c>
      <c r="O19" s="2" t="str">
        <f t="shared" si="2"/>
        <v>جيد</v>
      </c>
      <c r="P19" s="2" t="str">
        <f t="shared" si="3"/>
        <v>جيد</v>
      </c>
    </row>
    <row r="20" spans="1:16" ht="19.5" customHeight="1" x14ac:dyDescent="0.2">
      <c r="A20" s="7">
        <v>889</v>
      </c>
      <c r="B20" s="3" t="s">
        <v>26</v>
      </c>
      <c r="C20" s="4">
        <v>92</v>
      </c>
      <c r="D20" s="3" t="s">
        <v>12</v>
      </c>
      <c r="E20" s="4">
        <v>5477</v>
      </c>
      <c r="G20" s="7">
        <v>8978</v>
      </c>
      <c r="H20" s="3" t="s">
        <v>26</v>
      </c>
      <c r="I20" s="4">
        <v>92</v>
      </c>
      <c r="J20" s="3" t="s">
        <v>12</v>
      </c>
      <c r="K20" s="4">
        <v>5477</v>
      </c>
      <c r="M20" s="2" t="str">
        <f t="shared" si="0"/>
        <v>جيد</v>
      </c>
      <c r="N20" s="2" t="str">
        <f t="shared" si="1"/>
        <v>جيد</v>
      </c>
      <c r="O20" s="2" t="str">
        <f t="shared" si="2"/>
        <v>جيد</v>
      </c>
      <c r="P20" s="2" t="str">
        <f t="shared" si="3"/>
        <v>جيد</v>
      </c>
    </row>
    <row r="21" spans="1:16" ht="19.5" customHeight="1" x14ac:dyDescent="0.2">
      <c r="A21" s="7">
        <v>564</v>
      </c>
      <c r="B21" s="3" t="s">
        <v>27</v>
      </c>
      <c r="C21" s="4">
        <v>93</v>
      </c>
      <c r="D21" s="3" t="s">
        <v>12</v>
      </c>
      <c r="E21" s="4">
        <v>5477</v>
      </c>
      <c r="G21" s="7">
        <v>34</v>
      </c>
      <c r="H21" s="3" t="s">
        <v>27</v>
      </c>
      <c r="I21" s="4">
        <v>93</v>
      </c>
      <c r="J21" s="3" t="s">
        <v>12</v>
      </c>
      <c r="K21" s="4">
        <v>5477</v>
      </c>
      <c r="M21" s="2" t="str">
        <f t="shared" si="0"/>
        <v>جيد</v>
      </c>
      <c r="N21" s="2" t="str">
        <f t="shared" si="1"/>
        <v>جيد</v>
      </c>
      <c r="O21" s="2" t="str">
        <f t="shared" si="2"/>
        <v>جيد</v>
      </c>
      <c r="P21" s="2" t="str">
        <f t="shared" si="3"/>
        <v>جيد</v>
      </c>
    </row>
    <row r="22" spans="1:16" ht="19.5" customHeight="1" x14ac:dyDescent="0.2">
      <c r="A22" s="7">
        <v>218</v>
      </c>
      <c r="B22" s="3" t="s">
        <v>28</v>
      </c>
      <c r="C22" s="4">
        <v>94</v>
      </c>
      <c r="D22" s="3" t="s">
        <v>12</v>
      </c>
      <c r="E22" s="4">
        <v>5477</v>
      </c>
      <c r="G22" s="7">
        <v>5646</v>
      </c>
      <c r="H22" s="3" t="s">
        <v>28</v>
      </c>
      <c r="I22" s="4">
        <v>94</v>
      </c>
      <c r="J22" s="3" t="s">
        <v>12</v>
      </c>
      <c r="K22" s="4">
        <v>5477</v>
      </c>
      <c r="M22" s="2" t="str">
        <f t="shared" si="0"/>
        <v>جيد</v>
      </c>
      <c r="N22" s="2" t="str">
        <f t="shared" si="1"/>
        <v>جيد</v>
      </c>
      <c r="O22" s="2" t="str">
        <f t="shared" si="2"/>
        <v>جيد</v>
      </c>
      <c r="P22" s="2" t="str">
        <f t="shared" si="3"/>
        <v>جيد</v>
      </c>
    </row>
    <row r="23" spans="1:16" ht="19.5" customHeight="1" x14ac:dyDescent="0.2">
      <c r="A23" s="7">
        <v>879</v>
      </c>
      <c r="B23" s="3" t="s">
        <v>29</v>
      </c>
      <c r="C23" s="4">
        <v>95</v>
      </c>
      <c r="D23" s="3" t="s">
        <v>12</v>
      </c>
      <c r="E23" s="4">
        <v>5477</v>
      </c>
      <c r="G23" s="7">
        <v>64987</v>
      </c>
      <c r="H23" s="3" t="s">
        <v>29</v>
      </c>
      <c r="I23" s="4">
        <v>95</v>
      </c>
      <c r="J23" s="3" t="s">
        <v>12</v>
      </c>
      <c r="K23" s="4">
        <v>5477</v>
      </c>
      <c r="M23" s="2" t="str">
        <f t="shared" si="0"/>
        <v>جيد</v>
      </c>
      <c r="N23" s="2" t="str">
        <f t="shared" si="1"/>
        <v>جيد</v>
      </c>
      <c r="O23" s="2" t="str">
        <f t="shared" si="2"/>
        <v>جيد</v>
      </c>
      <c r="P23" s="2" t="str">
        <f t="shared" si="3"/>
        <v>جيد</v>
      </c>
    </row>
    <row r="24" spans="1:16" ht="19.5" customHeight="1" x14ac:dyDescent="0.2">
      <c r="A24" s="7">
        <v>45665</v>
      </c>
      <c r="B24" s="3" t="s">
        <v>30</v>
      </c>
      <c r="C24" s="4">
        <v>96</v>
      </c>
      <c r="D24" s="3" t="s">
        <v>12</v>
      </c>
      <c r="E24" s="4">
        <v>5477</v>
      </c>
      <c r="G24" s="7">
        <v>35445</v>
      </c>
      <c r="H24" s="3" t="s">
        <v>30</v>
      </c>
      <c r="I24" s="4">
        <v>96</v>
      </c>
      <c r="J24" s="3" t="s">
        <v>12</v>
      </c>
      <c r="K24" s="4">
        <v>5477</v>
      </c>
      <c r="M24" s="2" t="str">
        <f t="shared" si="0"/>
        <v>جيد</v>
      </c>
      <c r="N24" s="2" t="str">
        <f t="shared" si="1"/>
        <v>جيد</v>
      </c>
      <c r="O24" s="2" t="str">
        <f t="shared" si="2"/>
        <v>جيد</v>
      </c>
      <c r="P24" s="2" t="str">
        <f t="shared" si="3"/>
        <v>جيد</v>
      </c>
    </row>
    <row r="25" spans="1:16" ht="19.5" customHeight="1" x14ac:dyDescent="0.2">
      <c r="A25" s="7">
        <v>65465</v>
      </c>
      <c r="B25" s="3" t="s">
        <v>31</v>
      </c>
      <c r="C25" s="4">
        <v>97</v>
      </c>
      <c r="D25" s="3" t="s">
        <v>12</v>
      </c>
      <c r="E25" s="4">
        <v>5477</v>
      </c>
      <c r="G25" s="7">
        <v>98798</v>
      </c>
      <c r="H25" s="3" t="s">
        <v>31</v>
      </c>
      <c r="I25" s="4">
        <v>97</v>
      </c>
      <c r="J25" s="3" t="s">
        <v>12</v>
      </c>
      <c r="K25" s="4">
        <v>5477</v>
      </c>
      <c r="M25" s="2" t="str">
        <f t="shared" si="0"/>
        <v>جيد</v>
      </c>
      <c r="N25" s="2" t="str">
        <f t="shared" si="1"/>
        <v>جيد</v>
      </c>
      <c r="O25" s="2" t="str">
        <f t="shared" si="2"/>
        <v>جيد</v>
      </c>
      <c r="P25" s="2" t="str">
        <f t="shared" si="3"/>
        <v>جيد</v>
      </c>
    </row>
    <row r="26" spans="1:16" ht="19.5" customHeight="1" x14ac:dyDescent="0.2">
      <c r="A26" s="7">
        <v>9879</v>
      </c>
      <c r="B26" s="3" t="s">
        <v>32</v>
      </c>
      <c r="C26" s="4">
        <v>98</v>
      </c>
      <c r="D26" s="3" t="s">
        <v>13</v>
      </c>
      <c r="E26" s="4">
        <v>522</v>
      </c>
      <c r="G26" s="7">
        <v>35412</v>
      </c>
      <c r="H26" s="3" t="s">
        <v>32</v>
      </c>
      <c r="I26" s="4">
        <v>98</v>
      </c>
      <c r="J26" s="3" t="s">
        <v>13</v>
      </c>
      <c r="K26" s="4">
        <v>522</v>
      </c>
      <c r="M26" s="2" t="str">
        <f t="shared" si="0"/>
        <v>جيد</v>
      </c>
      <c r="N26" s="2" t="str">
        <f t="shared" si="1"/>
        <v>جيد</v>
      </c>
      <c r="O26" s="2" t="str">
        <f t="shared" si="2"/>
        <v>جيد</v>
      </c>
      <c r="P26" s="2" t="str">
        <f t="shared" si="3"/>
        <v>جيد</v>
      </c>
    </row>
    <row r="27" spans="1:16" ht="19.5" customHeight="1" x14ac:dyDescent="0.2">
      <c r="A27" s="7">
        <v>6543</v>
      </c>
      <c r="B27" s="3" t="s">
        <v>33</v>
      </c>
      <c r="C27" s="4">
        <v>99</v>
      </c>
      <c r="D27" s="3" t="s">
        <v>13</v>
      </c>
      <c r="E27" s="4">
        <v>523</v>
      </c>
      <c r="G27" s="7">
        <v>65464</v>
      </c>
      <c r="H27" s="3" t="s">
        <v>33</v>
      </c>
      <c r="I27" s="4">
        <v>99</v>
      </c>
      <c r="J27" s="3" t="s">
        <v>13</v>
      </c>
      <c r="K27" s="4">
        <v>523</v>
      </c>
      <c r="M27" s="2" t="str">
        <f t="shared" si="0"/>
        <v>جيد</v>
      </c>
      <c r="N27" s="2" t="str">
        <f t="shared" si="1"/>
        <v>جيد</v>
      </c>
      <c r="O27" s="2" t="str">
        <f t="shared" si="2"/>
        <v>جيد</v>
      </c>
      <c r="P27" s="2" t="str">
        <f t="shared" si="3"/>
        <v>جيد</v>
      </c>
    </row>
    <row r="28" spans="1:16" ht="19.5" customHeight="1" x14ac:dyDescent="0.2">
      <c r="A28" s="7">
        <v>456</v>
      </c>
      <c r="B28" s="3" t="s">
        <v>34</v>
      </c>
      <c r="C28" s="4">
        <v>100</v>
      </c>
      <c r="D28" s="3" t="s">
        <v>13</v>
      </c>
      <c r="E28" s="4">
        <v>524</v>
      </c>
      <c r="G28" s="7">
        <v>31231</v>
      </c>
      <c r="H28" s="3" t="s">
        <v>34</v>
      </c>
      <c r="I28" s="4">
        <v>100</v>
      </c>
      <c r="J28" s="3" t="s">
        <v>13</v>
      </c>
      <c r="K28" s="4">
        <v>524</v>
      </c>
      <c r="M28" s="2" t="str">
        <f t="shared" si="0"/>
        <v>جيد</v>
      </c>
      <c r="N28" s="2" t="str">
        <f t="shared" si="1"/>
        <v>جيد</v>
      </c>
      <c r="O28" s="2" t="str">
        <f t="shared" si="2"/>
        <v>جيد</v>
      </c>
      <c r="P28" s="2" t="str">
        <f t="shared" si="3"/>
        <v>جيد</v>
      </c>
    </row>
    <row r="29" spans="1:16" ht="19.5" customHeight="1" x14ac:dyDescent="0.2">
      <c r="A29" s="7">
        <v>312</v>
      </c>
      <c r="B29" s="3" t="s">
        <v>1</v>
      </c>
      <c r="C29" s="4">
        <v>101</v>
      </c>
      <c r="D29" s="3" t="s">
        <v>13</v>
      </c>
      <c r="E29" s="4">
        <v>525</v>
      </c>
      <c r="G29" s="7">
        <v>7998</v>
      </c>
      <c r="H29" s="3" t="s">
        <v>1</v>
      </c>
      <c r="I29" s="4">
        <v>101</v>
      </c>
      <c r="J29" s="3" t="s">
        <v>13</v>
      </c>
      <c r="K29" s="4">
        <v>525</v>
      </c>
      <c r="M29" s="2" t="str">
        <f t="shared" si="0"/>
        <v>جيد</v>
      </c>
      <c r="N29" s="2" t="str">
        <f t="shared" si="1"/>
        <v>جيد</v>
      </c>
      <c r="O29" s="2" t="str">
        <f t="shared" si="2"/>
        <v>جيد</v>
      </c>
      <c r="P29" s="2" t="str">
        <f t="shared" si="3"/>
        <v>جيد</v>
      </c>
    </row>
    <row r="30" spans="1:16" ht="19.5" customHeight="1" x14ac:dyDescent="0.2">
      <c r="A30" s="7">
        <v>3218</v>
      </c>
      <c r="B30" s="3" t="s">
        <v>35</v>
      </c>
      <c r="C30" s="4">
        <v>102</v>
      </c>
      <c r="D30" s="3" t="s">
        <v>13</v>
      </c>
      <c r="E30" s="4">
        <v>526</v>
      </c>
      <c r="G30" s="7">
        <v>321321</v>
      </c>
      <c r="H30" s="3" t="s">
        <v>35</v>
      </c>
      <c r="I30" s="4">
        <v>102</v>
      </c>
      <c r="J30" s="3" t="s">
        <v>13</v>
      </c>
      <c r="K30" s="4">
        <v>526</v>
      </c>
      <c r="M30" s="2" t="str">
        <f t="shared" si="0"/>
        <v>جيد</v>
      </c>
      <c r="N30" s="2" t="str">
        <f t="shared" si="1"/>
        <v>جيد</v>
      </c>
      <c r="O30" s="2" t="str">
        <f t="shared" si="2"/>
        <v>جيد</v>
      </c>
      <c r="P30" s="2" t="str">
        <f t="shared" si="3"/>
        <v>جيد</v>
      </c>
    </row>
    <row r="31" spans="1:16" ht="19.5" customHeight="1" x14ac:dyDescent="0.2">
      <c r="A31" s="7">
        <v>645</v>
      </c>
      <c r="B31" s="3" t="s">
        <v>36</v>
      </c>
      <c r="C31" s="4">
        <v>103</v>
      </c>
      <c r="D31" s="3" t="s">
        <v>13</v>
      </c>
      <c r="E31" s="4">
        <v>527</v>
      </c>
      <c r="G31" s="7">
        <v>747</v>
      </c>
      <c r="H31" s="3" t="s">
        <v>36</v>
      </c>
      <c r="I31" s="4">
        <v>103</v>
      </c>
      <c r="J31" s="3" t="s">
        <v>13</v>
      </c>
      <c r="K31" s="4">
        <v>527</v>
      </c>
      <c r="M31" s="2" t="str">
        <f t="shared" si="0"/>
        <v>جيد</v>
      </c>
      <c r="N31" s="2" t="str">
        <f t="shared" si="1"/>
        <v>جيد</v>
      </c>
      <c r="O31" s="2" t="str">
        <f t="shared" si="2"/>
        <v>جيد</v>
      </c>
      <c r="P31" s="2" t="str">
        <f t="shared" si="3"/>
        <v>جيد</v>
      </c>
    </row>
    <row r="32" spans="1:16" ht="19.5" customHeight="1" x14ac:dyDescent="0.2">
      <c r="A32" s="7">
        <v>345</v>
      </c>
      <c r="B32" s="3" t="s">
        <v>37</v>
      </c>
      <c r="C32" s="4">
        <v>104</v>
      </c>
      <c r="D32" s="3" t="s">
        <v>13</v>
      </c>
      <c r="E32" s="4">
        <v>528</v>
      </c>
      <c r="G32" s="7">
        <v>32132</v>
      </c>
      <c r="H32" s="3" t="s">
        <v>37</v>
      </c>
      <c r="I32" s="4">
        <v>104</v>
      </c>
      <c r="J32" s="3" t="s">
        <v>13</v>
      </c>
      <c r="K32" s="4">
        <v>528</v>
      </c>
      <c r="M32" s="2" t="str">
        <f t="shared" si="0"/>
        <v>جيد</v>
      </c>
      <c r="N32" s="2" t="str">
        <f t="shared" si="1"/>
        <v>جيد</v>
      </c>
      <c r="O32" s="2" t="str">
        <f t="shared" si="2"/>
        <v>جيد</v>
      </c>
      <c r="P32" s="2" t="str">
        <f t="shared" si="3"/>
        <v>جيد</v>
      </c>
    </row>
    <row r="33" spans="1:16" ht="19.5" customHeight="1" x14ac:dyDescent="0.2">
      <c r="A33" s="7">
        <v>987</v>
      </c>
      <c r="B33" s="3" t="s">
        <v>38</v>
      </c>
      <c r="C33" s="4">
        <v>105</v>
      </c>
      <c r="D33" s="3" t="s">
        <v>13</v>
      </c>
      <c r="E33" s="4">
        <v>529</v>
      </c>
      <c r="G33" s="7">
        <v>321394</v>
      </c>
      <c r="H33" s="3" t="s">
        <v>38</v>
      </c>
      <c r="I33" s="4">
        <v>105</v>
      </c>
      <c r="J33" s="3" t="s">
        <v>13</v>
      </c>
      <c r="K33" s="4">
        <v>529</v>
      </c>
      <c r="M33" s="2" t="str">
        <f t="shared" si="0"/>
        <v>جيد</v>
      </c>
      <c r="N33" s="2" t="str">
        <f t="shared" si="1"/>
        <v>جيد</v>
      </c>
      <c r="O33" s="2" t="str">
        <f t="shared" si="2"/>
        <v>جيد</v>
      </c>
      <c r="P33" s="2" t="str">
        <f t="shared" si="3"/>
        <v>جيد</v>
      </c>
    </row>
    <row r="34" spans="1:16" ht="19.5" customHeight="1" x14ac:dyDescent="0.2">
      <c r="A34" s="7">
        <v>88</v>
      </c>
      <c r="B34" s="3" t="s">
        <v>39</v>
      </c>
      <c r="C34" s="4">
        <v>106</v>
      </c>
      <c r="D34" s="3" t="s">
        <v>13</v>
      </c>
      <c r="E34" s="4">
        <v>530</v>
      </c>
      <c r="G34" s="7">
        <v>3465</v>
      </c>
      <c r="H34" s="3" t="s">
        <v>39</v>
      </c>
      <c r="I34" s="4">
        <v>106</v>
      </c>
      <c r="J34" s="3" t="s">
        <v>13</v>
      </c>
      <c r="K34" s="4">
        <v>530</v>
      </c>
      <c r="M34" s="2" t="str">
        <f t="shared" si="0"/>
        <v>جيد</v>
      </c>
      <c r="N34" s="2" t="str">
        <f t="shared" si="1"/>
        <v>جيد</v>
      </c>
      <c r="O34" s="2" t="str">
        <f t="shared" si="2"/>
        <v>جيد</v>
      </c>
      <c r="P34" s="2" t="str">
        <f t="shared" si="3"/>
        <v>جيد</v>
      </c>
    </row>
    <row r="35" spans="1:16" ht="19.5" customHeight="1" x14ac:dyDescent="0.2">
      <c r="A35" s="7">
        <v>87</v>
      </c>
      <c r="B35" s="3" t="s">
        <v>40</v>
      </c>
      <c r="C35" s="4">
        <v>107</v>
      </c>
      <c r="D35" s="3" t="s">
        <v>13</v>
      </c>
      <c r="E35" s="4">
        <v>531</v>
      </c>
      <c r="G35" s="7">
        <v>34246</v>
      </c>
      <c r="H35" s="3" t="s">
        <v>40</v>
      </c>
      <c r="I35" s="4">
        <v>107</v>
      </c>
      <c r="J35" s="3" t="s">
        <v>13</v>
      </c>
      <c r="K35" s="4">
        <v>531</v>
      </c>
      <c r="M35" s="2" t="str">
        <f t="shared" si="0"/>
        <v>جيد</v>
      </c>
      <c r="N35" s="2" t="str">
        <f t="shared" si="1"/>
        <v>جيد</v>
      </c>
      <c r="O35" s="2" t="str">
        <f t="shared" si="2"/>
        <v>جيد</v>
      </c>
      <c r="P35" s="2" t="str">
        <f t="shared" si="3"/>
        <v>جيد</v>
      </c>
    </row>
    <row r="36" spans="1:16" ht="19.5" customHeight="1" x14ac:dyDescent="0.2">
      <c r="A36" s="7">
        <v>354</v>
      </c>
      <c r="B36" s="3" t="s">
        <v>41</v>
      </c>
      <c r="C36" s="4">
        <v>108</v>
      </c>
      <c r="D36" s="3" t="s">
        <v>13</v>
      </c>
      <c r="E36" s="4">
        <v>532</v>
      </c>
      <c r="G36" s="7">
        <v>34598</v>
      </c>
      <c r="H36" s="3" t="s">
        <v>41</v>
      </c>
      <c r="I36" s="4">
        <v>108</v>
      </c>
      <c r="J36" s="3" t="s">
        <v>13</v>
      </c>
      <c r="K36" s="4">
        <v>532</v>
      </c>
      <c r="M36" s="2" t="str">
        <f t="shared" si="0"/>
        <v>جيد</v>
      </c>
      <c r="N36" s="2" t="str">
        <f t="shared" si="1"/>
        <v>جيد</v>
      </c>
      <c r="O36" s="2" t="str">
        <f t="shared" si="2"/>
        <v>جيد</v>
      </c>
      <c r="P36" s="2" t="str">
        <f t="shared" si="3"/>
        <v>جيد</v>
      </c>
    </row>
    <row r="37" spans="1:16" ht="19.5" customHeight="1" x14ac:dyDescent="0.2">
      <c r="A37" s="7">
        <v>788</v>
      </c>
      <c r="B37" s="3" t="s">
        <v>42</v>
      </c>
      <c r="C37" s="4">
        <v>109</v>
      </c>
      <c r="D37" s="3" t="s">
        <v>13</v>
      </c>
      <c r="E37" s="4">
        <v>533</v>
      </c>
      <c r="G37" s="7">
        <v>654983</v>
      </c>
      <c r="H37" s="3" t="s">
        <v>42</v>
      </c>
      <c r="I37" s="4">
        <v>109</v>
      </c>
      <c r="J37" s="3" t="s">
        <v>13</v>
      </c>
      <c r="K37" s="4">
        <v>533</v>
      </c>
      <c r="M37" s="2" t="str">
        <f t="shared" si="0"/>
        <v>جيد</v>
      </c>
      <c r="N37" s="2" t="str">
        <f t="shared" si="1"/>
        <v>جيد</v>
      </c>
      <c r="O37" s="2" t="str">
        <f t="shared" si="2"/>
        <v>جيد</v>
      </c>
      <c r="P37" s="2" t="str">
        <f t="shared" si="3"/>
        <v>جيد</v>
      </c>
    </row>
    <row r="38" spans="1:16" ht="19.5" customHeight="1" x14ac:dyDescent="0.2">
      <c r="A38" s="7">
        <v>987</v>
      </c>
      <c r="B38" s="3" t="s">
        <v>43</v>
      </c>
      <c r="C38" s="4">
        <v>110</v>
      </c>
      <c r="D38" s="3" t="s">
        <v>13</v>
      </c>
      <c r="E38" s="4">
        <v>534</v>
      </c>
      <c r="G38" s="7">
        <v>65478</v>
      </c>
      <c r="H38" s="3" t="s">
        <v>43</v>
      </c>
      <c r="I38" s="4">
        <v>110</v>
      </c>
      <c r="J38" s="3" t="s">
        <v>13</v>
      </c>
      <c r="K38" s="4">
        <v>534</v>
      </c>
      <c r="M38" s="2" t="str">
        <f t="shared" si="0"/>
        <v>جيد</v>
      </c>
      <c r="N38" s="2" t="str">
        <f t="shared" si="1"/>
        <v>جيد</v>
      </c>
      <c r="O38" s="2" t="str">
        <f t="shared" si="2"/>
        <v>جيد</v>
      </c>
      <c r="P38" s="2" t="str">
        <f t="shared" si="3"/>
        <v>جيد</v>
      </c>
    </row>
    <row r="39" spans="1:16" ht="19.5" customHeight="1" x14ac:dyDescent="0.2">
      <c r="A39" s="7">
        <v>6465</v>
      </c>
      <c r="B39" s="3" t="s">
        <v>44</v>
      </c>
      <c r="C39" s="4">
        <v>111</v>
      </c>
      <c r="D39" s="3" t="s">
        <v>13</v>
      </c>
      <c r="E39" s="4">
        <v>535</v>
      </c>
      <c r="G39" s="7">
        <v>346</v>
      </c>
      <c r="H39" s="3" t="s">
        <v>44</v>
      </c>
      <c r="I39" s="4">
        <v>111</v>
      </c>
      <c r="J39" s="3" t="s">
        <v>13</v>
      </c>
      <c r="K39" s="4">
        <v>535</v>
      </c>
      <c r="M39" s="2" t="str">
        <f t="shared" si="0"/>
        <v>جيد</v>
      </c>
      <c r="N39" s="2" t="str">
        <f t="shared" si="1"/>
        <v>جيد</v>
      </c>
      <c r="O39" s="2" t="str">
        <f t="shared" si="2"/>
        <v>جيد</v>
      </c>
      <c r="P39" s="2" t="str">
        <f t="shared" si="3"/>
        <v>جيد</v>
      </c>
    </row>
    <row r="40" spans="1:16" ht="19.5" customHeight="1" x14ac:dyDescent="0.25">
      <c r="A40" s="12">
        <f>SUBTOTAL(9,A2:A39)</f>
        <v>297298</v>
      </c>
      <c r="B40" s="13"/>
      <c r="C40" s="14"/>
      <c r="D40" s="13" t="s">
        <v>5</v>
      </c>
      <c r="E40" s="14"/>
      <c r="G40" s="12">
        <f>SUBTOTAL(9,G2:G39)</f>
        <v>2700373</v>
      </c>
      <c r="H40" s="13"/>
      <c r="I40" s="14"/>
      <c r="J40" s="13" t="s">
        <v>5</v>
      </c>
      <c r="K40" s="14"/>
    </row>
    <row r="41" spans="1:16" ht="19.5" customHeight="1" x14ac:dyDescent="0.25">
      <c r="A41" s="5"/>
      <c r="B41" s="5"/>
      <c r="C41" s="6"/>
      <c r="D41" s="5"/>
      <c r="E41" s="6"/>
      <c r="I41" s="2"/>
      <c r="K41" s="2"/>
    </row>
    <row r="42" spans="1:16" ht="19.5" customHeight="1" x14ac:dyDescent="0.2"/>
    <row r="43" spans="1:16" ht="19.5" customHeight="1" x14ac:dyDescent="0.2"/>
    <row r="44" spans="1:16" ht="19.5" customHeight="1" x14ac:dyDescent="0.2"/>
    <row r="45" spans="1:16" ht="19.5" customHeight="1" x14ac:dyDescent="0.2"/>
    <row r="46" spans="1:16" ht="19.5" customHeight="1" x14ac:dyDescent="0.2"/>
    <row r="47" spans="1:16" ht="19.5" customHeight="1" x14ac:dyDescent="0.2"/>
    <row r="48" spans="1:16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</sheetData>
  <autoFilter ref="A1:K1"/>
  <pageMargins left="0.7" right="0.7" top="0.75" bottom="0.75" header="0.3" footer="0.3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7888</vt:lpstr>
      <vt:lpstr>7888 (2)</vt:lpstr>
      <vt:lpstr>'7888 (2)'!list2</vt:lpstr>
      <vt:lpstr>list2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Student</cp:lastModifiedBy>
  <cp:lastPrinted>2016-04-17T17:04:22Z</cp:lastPrinted>
  <dcterms:created xsi:type="dcterms:W3CDTF">2010-03-23T10:34:53Z</dcterms:created>
  <dcterms:modified xsi:type="dcterms:W3CDTF">2017-03-11T11:22:55Z</dcterms:modified>
</cp:coreProperties>
</file>